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72586001-22C1-4F46-AE23-AEE6CF4E26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1" i="2" l="1"/>
  <c r="Y53" i="2" s="1"/>
  <c r="Y56" i="2" s="1"/>
  <c r="Y59" i="2" s="1"/>
  <c r="X48" i="2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N48" i="2" s="1"/>
  <c r="N51" i="2" s="1"/>
  <c r="N53" i="2" s="1"/>
  <c r="N56" i="2" s="1"/>
  <c r="N59" i="2" s="1"/>
  <c r="M47" i="2"/>
  <c r="L47" i="2"/>
  <c r="K47" i="2"/>
  <c r="J47" i="2"/>
  <c r="I47" i="2"/>
  <c r="H47" i="2"/>
  <c r="G47" i="2"/>
  <c r="F47" i="2"/>
  <c r="F48" i="2" s="1"/>
  <c r="F51" i="2" s="1"/>
  <c r="F53" i="2" s="1"/>
  <c r="F56" i="2" s="1"/>
  <c r="F59" i="2" s="1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X32" i="2"/>
  <c r="Z32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C32" i="2"/>
  <c r="D56" i="3"/>
  <c r="D59" i="3" s="1"/>
  <c r="X51" i="3"/>
  <c r="H51" i="3"/>
  <c r="H53" i="3" s="1"/>
  <c r="H56" i="3" s="1"/>
  <c r="H59" i="3" s="1"/>
  <c r="M48" i="3"/>
  <c r="M51" i="3" s="1"/>
  <c r="M53" i="3" s="1"/>
  <c r="M56" i="3" s="1"/>
  <c r="M59" i="3" s="1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C32" i="3"/>
  <c r="C48" i="3" s="1"/>
  <c r="C51" i="3" s="1"/>
  <c r="C53" i="3" s="1"/>
  <c r="C56" i="3" s="1"/>
  <c r="C59" i="3" s="1"/>
  <c r="W53" i="4"/>
  <c r="W56" i="4" s="1"/>
  <c r="W59" i="4" s="1"/>
  <c r="T48" i="4"/>
  <c r="T51" i="4" s="1"/>
  <c r="T53" i="4" s="1"/>
  <c r="T56" i="4" s="1"/>
  <c r="T59" i="4" s="1"/>
  <c r="L48" i="4"/>
  <c r="L51" i="4" s="1"/>
  <c r="L53" i="4" s="1"/>
  <c r="L56" i="4" s="1"/>
  <c r="L59" i="4" s="1"/>
  <c r="H48" i="4"/>
  <c r="H51" i="4" s="1"/>
  <c r="H53" i="4" s="1"/>
  <c r="H56" i="4" s="1"/>
  <c r="H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I48" i="4" s="1"/>
  <c r="I51" i="4" s="1"/>
  <c r="I53" i="4" s="1"/>
  <c r="I56" i="4" s="1"/>
  <c r="I59" i="4" s="1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W32" i="4"/>
  <c r="W48" i="4" s="1"/>
  <c r="W51" i="4" s="1"/>
  <c r="V32" i="4"/>
  <c r="V48" i="4" s="1"/>
  <c r="V51" i="4" s="1"/>
  <c r="V53" i="4" s="1"/>
  <c r="V56" i="4" s="1"/>
  <c r="V59" i="4" s="1"/>
  <c r="U32" i="4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9" i="5"/>
  <c r="R51" i="5"/>
  <c r="R53" i="5" s="1"/>
  <c r="R56" i="5" s="1"/>
  <c r="R59" i="5" s="1"/>
  <c r="AA48" i="5"/>
  <c r="AA51" i="5" s="1"/>
  <c r="AA53" i="5" s="1"/>
  <c r="AA56" i="5" s="1"/>
  <c r="S48" i="5"/>
  <c r="S51" i="5" s="1"/>
  <c r="S53" i="5" s="1"/>
  <c r="S56" i="5" s="1"/>
  <c r="S59" i="5" s="1"/>
  <c r="G48" i="5"/>
  <c r="G51" i="5" s="1"/>
  <c r="G53" i="5" s="1"/>
  <c r="G56" i="5" s="1"/>
  <c r="G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H48" i="5" s="1"/>
  <c r="H51" i="5" s="1"/>
  <c r="H53" i="5" s="1"/>
  <c r="H56" i="5" s="1"/>
  <c r="H59" i="5" s="1"/>
  <c r="G47" i="5"/>
  <c r="F47" i="5"/>
  <c r="E47" i="5"/>
  <c r="D47" i="5"/>
  <c r="C47" i="5"/>
  <c r="AA32" i="5"/>
  <c r="Z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R32" i="5"/>
  <c r="R48" i="5" s="1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R59" i="6"/>
  <c r="L56" i="6"/>
  <c r="L59" i="6" s="1"/>
  <c r="P53" i="6"/>
  <c r="P56" i="6" s="1"/>
  <c r="P59" i="6" s="1"/>
  <c r="S51" i="6"/>
  <c r="S53" i="6" s="1"/>
  <c r="S56" i="6" s="1"/>
  <c r="S59" i="6" s="1"/>
  <c r="C51" i="6"/>
  <c r="C53" i="6" s="1"/>
  <c r="C56" i="6" s="1"/>
  <c r="C59" i="6" s="1"/>
  <c r="R48" i="6"/>
  <c r="R51" i="6" s="1"/>
  <c r="R53" i="6" s="1"/>
  <c r="R56" i="6" s="1"/>
  <c r="J48" i="6"/>
  <c r="J51" i="6" s="1"/>
  <c r="J53" i="6" s="1"/>
  <c r="J56" i="6" s="1"/>
  <c r="J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R32" i="6"/>
  <c r="Q32" i="6"/>
  <c r="Q48" i="6" s="1"/>
  <c r="Q51" i="6" s="1"/>
  <c r="Q53" i="6" s="1"/>
  <c r="Q56" i="6" s="1"/>
  <c r="Q59" i="6" s="1"/>
  <c r="P32" i="6"/>
  <c r="P48" i="6" s="1"/>
  <c r="P51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P56" i="7"/>
  <c r="P59" i="7" s="1"/>
  <c r="Z48" i="7"/>
  <c r="J48" i="7"/>
  <c r="J51" i="7" s="1"/>
  <c r="J53" i="7" s="1"/>
  <c r="J56" i="7" s="1"/>
  <c r="J59" i="7" s="1"/>
  <c r="E48" i="7"/>
  <c r="E51" i="7" s="1"/>
  <c r="E53" i="7" s="1"/>
  <c r="E56" i="7" s="1"/>
  <c r="E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X51" i="7" s="1"/>
  <c r="X53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H56" i="8"/>
  <c r="H59" i="8" s="1"/>
  <c r="P51" i="8"/>
  <c r="P53" i="8" s="1"/>
  <c r="P56" i="8" s="1"/>
  <c r="P59" i="8" s="1"/>
  <c r="S48" i="8"/>
  <c r="S51" i="8" s="1"/>
  <c r="S53" i="8" s="1"/>
  <c r="S56" i="8" s="1"/>
  <c r="S59" i="8" s="1"/>
  <c r="I48" i="8"/>
  <c r="I51" i="8" s="1"/>
  <c r="I53" i="8" s="1"/>
  <c r="I56" i="8" s="1"/>
  <c r="I59" i="8" s="1"/>
  <c r="AA47" i="8"/>
  <c r="Y47" i="8"/>
  <c r="Z47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R32" i="8"/>
  <c r="Q32" i="8"/>
  <c r="Q48" i="8" s="1"/>
  <c r="Q51" i="8" s="1"/>
  <c r="Q53" i="8" s="1"/>
  <c r="Q56" i="8" s="1"/>
  <c r="Q59" i="8" s="1"/>
  <c r="P32" i="8"/>
  <c r="P48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H59" i="9"/>
  <c r="H53" i="9"/>
  <c r="H56" i="9" s="1"/>
  <c r="D53" i="9"/>
  <c r="D56" i="9" s="1"/>
  <c r="D59" i="9" s="1"/>
  <c r="AA48" i="9"/>
  <c r="AA51" i="9" s="1"/>
  <c r="AA53" i="9" s="1"/>
  <c r="AA56" i="9" s="1"/>
  <c r="AA59" i="9" s="1"/>
  <c r="AA47" i="9"/>
  <c r="Y47" i="9"/>
  <c r="X47" i="9"/>
  <c r="W47" i="9"/>
  <c r="V47" i="9"/>
  <c r="U47" i="9"/>
  <c r="T47" i="9"/>
  <c r="S47" i="9"/>
  <c r="R47" i="9"/>
  <c r="Q47" i="9"/>
  <c r="Q48" i="9" s="1"/>
  <c r="Q51" i="9" s="1"/>
  <c r="Q53" i="9" s="1"/>
  <c r="Q56" i="9" s="1"/>
  <c r="Q59" i="9" s="1"/>
  <c r="P47" i="9"/>
  <c r="O47" i="9"/>
  <c r="N47" i="9"/>
  <c r="M47" i="9"/>
  <c r="L47" i="9"/>
  <c r="K47" i="9"/>
  <c r="J47" i="9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AA32" i="9"/>
  <c r="Z32" i="9"/>
  <c r="Y32" i="9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C32" i="9"/>
  <c r="T51" i="10"/>
  <c r="T53" i="10" s="1"/>
  <c r="T56" i="10" s="1"/>
  <c r="T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O53" i="11"/>
  <c r="O56" i="11" s="1"/>
  <c r="O59" i="11" s="1"/>
  <c r="P51" i="11"/>
  <c r="P53" i="11" s="1"/>
  <c r="P56" i="11" s="1"/>
  <c r="P59" i="11" s="1"/>
  <c r="W48" i="11"/>
  <c r="W51" i="11" s="1"/>
  <c r="W53" i="11" s="1"/>
  <c r="W56" i="11" s="1"/>
  <c r="W59" i="11" s="1"/>
  <c r="T48" i="11"/>
  <c r="T51" i="11" s="1"/>
  <c r="T53" i="11" s="1"/>
  <c r="T56" i="11" s="1"/>
  <c r="T59" i="11" s="1"/>
  <c r="L48" i="11"/>
  <c r="L51" i="11" s="1"/>
  <c r="L53" i="11" s="1"/>
  <c r="L56" i="11" s="1"/>
  <c r="L59" i="11" s="1"/>
  <c r="G48" i="11"/>
  <c r="G51" i="11" s="1"/>
  <c r="G53" i="11" s="1"/>
  <c r="G56" i="11" s="1"/>
  <c r="G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T32" i="1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O32" i="11"/>
  <c r="O48" i="11" s="1"/>
  <c r="O51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T51" i="12"/>
  <c r="T53" i="12" s="1"/>
  <c r="T56" i="12" s="1"/>
  <c r="T59" i="12" s="1"/>
  <c r="F48" i="12"/>
  <c r="F51" i="12" s="1"/>
  <c r="F53" i="12" s="1"/>
  <c r="F56" i="12" s="1"/>
  <c r="F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K48" i="12" s="1"/>
  <c r="K51" i="12" s="1"/>
  <c r="K53" i="12" s="1"/>
  <c r="K56" i="12" s="1"/>
  <c r="K59" i="12" s="1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Z32" i="12" s="1"/>
  <c r="W32" i="12"/>
  <c r="V32" i="12"/>
  <c r="U32" i="12"/>
  <c r="U48" i="12" s="1"/>
  <c r="U51" i="12" s="1"/>
  <c r="U53" i="12" s="1"/>
  <c r="U56" i="12" s="1"/>
  <c r="U59" i="12" s="1"/>
  <c r="T32" i="12"/>
  <c r="T48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G32" i="12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D53" i="13"/>
  <c r="D56" i="13" s="1"/>
  <c r="D59" i="13" s="1"/>
  <c r="C51" i="13"/>
  <c r="C53" i="13" s="1"/>
  <c r="C56" i="13" s="1"/>
  <c r="C59" i="13" s="1"/>
  <c r="T48" i="13"/>
  <c r="T51" i="13" s="1"/>
  <c r="T53" i="13" s="1"/>
  <c r="T56" i="13" s="1"/>
  <c r="T59" i="13" s="1"/>
  <c r="D48" i="13"/>
  <c r="D51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C32" i="13"/>
  <c r="C48" i="13" s="1"/>
  <c r="J51" i="14"/>
  <c r="J53" i="14" s="1"/>
  <c r="J56" i="14" s="1"/>
  <c r="J59" i="14" s="1"/>
  <c r="U48" i="14"/>
  <c r="U51" i="14" s="1"/>
  <c r="U53" i="14" s="1"/>
  <c r="U56" i="14" s="1"/>
  <c r="U59" i="14" s="1"/>
  <c r="E48" i="14"/>
  <c r="E51" i="14" s="1"/>
  <c r="E53" i="14" s="1"/>
  <c r="E56" i="14" s="1"/>
  <c r="E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U32" i="14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E32" i="14"/>
  <c r="D32" i="14"/>
  <c r="C32" i="14"/>
  <c r="C48" i="14" s="1"/>
  <c r="C51" i="14" s="1"/>
  <c r="C53" i="14" s="1"/>
  <c r="C56" i="14" s="1"/>
  <c r="C59" i="14" s="1"/>
  <c r="W56" i="15"/>
  <c r="W59" i="15" s="1"/>
  <c r="O56" i="15"/>
  <c r="O59" i="15" s="1"/>
  <c r="P53" i="15"/>
  <c r="P56" i="15" s="1"/>
  <c r="P59" i="15" s="1"/>
  <c r="J51" i="15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O32" i="15"/>
  <c r="O48" i="15" s="1"/>
  <c r="O51" i="15" s="1"/>
  <c r="O53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V48" i="16"/>
  <c r="V51" i="16" s="1"/>
  <c r="V53" i="16" s="1"/>
  <c r="V56" i="16" s="1"/>
  <c r="V59" i="16" s="1"/>
  <c r="AA47" i="16"/>
  <c r="Y47" i="16"/>
  <c r="Z47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X48" i="16" s="1"/>
  <c r="X51" i="16" s="1"/>
  <c r="W32" i="16"/>
  <c r="W48" i="16" s="1"/>
  <c r="W51" i="16" s="1"/>
  <c r="W53" i="16" s="1"/>
  <c r="W56" i="16" s="1"/>
  <c r="W59" i="16" s="1"/>
  <c r="V32" i="16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H51" i="17"/>
  <c r="H53" i="17" s="1"/>
  <c r="H56" i="17" s="1"/>
  <c r="H59" i="17" s="1"/>
  <c r="Y48" i="17"/>
  <c r="M48" i="17"/>
  <c r="M51" i="17" s="1"/>
  <c r="M53" i="17" s="1"/>
  <c r="M56" i="17" s="1"/>
  <c r="M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Z32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G32" i="17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56" i="18"/>
  <c r="AA59" i="18" s="1"/>
  <c r="S51" i="18"/>
  <c r="S53" i="18" s="1"/>
  <c r="S56" i="18" s="1"/>
  <c r="S59" i="18" s="1"/>
  <c r="AA47" i="18"/>
  <c r="Y47" i="18"/>
  <c r="X47" i="18"/>
  <c r="Z47" i="18" s="1"/>
  <c r="W47" i="18"/>
  <c r="V47" i="18"/>
  <c r="U47" i="18"/>
  <c r="T47" i="18"/>
  <c r="T48" i="18" s="1"/>
  <c r="T51" i="18" s="1"/>
  <c r="T53" i="18" s="1"/>
  <c r="T56" i="18" s="1"/>
  <c r="T59" i="18" s="1"/>
  <c r="S47" i="18"/>
  <c r="R47" i="18"/>
  <c r="Q47" i="18"/>
  <c r="P47" i="18"/>
  <c r="O47" i="18"/>
  <c r="N47" i="18"/>
  <c r="M47" i="18"/>
  <c r="L47" i="18"/>
  <c r="K47" i="18"/>
  <c r="J47" i="18"/>
  <c r="I47" i="18"/>
  <c r="H47" i="18"/>
  <c r="H48" i="18" s="1"/>
  <c r="H51" i="18" s="1"/>
  <c r="H53" i="18" s="1"/>
  <c r="H56" i="18" s="1"/>
  <c r="H59" i="18" s="1"/>
  <c r="G47" i="18"/>
  <c r="F47" i="18"/>
  <c r="E47" i="18"/>
  <c r="D47" i="18"/>
  <c r="D48" i="18" s="1"/>
  <c r="D51" i="18" s="1"/>
  <c r="D53" i="18" s="1"/>
  <c r="D56" i="18" s="1"/>
  <c r="D59" i="18" s="1"/>
  <c r="C47" i="18"/>
  <c r="AA32" i="18"/>
  <c r="AA48" i="18" s="1"/>
  <c r="AA51" i="18" s="1"/>
  <c r="AA53" i="18" s="1"/>
  <c r="Z32" i="18"/>
  <c r="Y32" i="18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S32" i="18"/>
  <c r="S48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C32" i="18"/>
  <c r="C48" i="18" s="1"/>
  <c r="C51" i="18" s="1"/>
  <c r="C53" i="18" s="1"/>
  <c r="C56" i="18" s="1"/>
  <c r="C59" i="18" s="1"/>
  <c r="W48" i="19"/>
  <c r="W51" i="19" s="1"/>
  <c r="W53" i="19" s="1"/>
  <c r="W56" i="19" s="1"/>
  <c r="W59" i="19" s="1"/>
  <c r="S48" i="19"/>
  <c r="S51" i="19" s="1"/>
  <c r="S53" i="19" s="1"/>
  <c r="S56" i="19" s="1"/>
  <c r="S59" i="19" s="1"/>
  <c r="G48" i="19"/>
  <c r="G51" i="19" s="1"/>
  <c r="G53" i="19" s="1"/>
  <c r="G56" i="19" s="1"/>
  <c r="G59" i="19" s="1"/>
  <c r="AA47" i="19"/>
  <c r="Y47" i="19"/>
  <c r="X47" i="19"/>
  <c r="W47" i="19"/>
  <c r="V47" i="19"/>
  <c r="U47" i="19"/>
  <c r="T47" i="19"/>
  <c r="S47" i="19"/>
  <c r="R47" i="19"/>
  <c r="Q47" i="19"/>
  <c r="P47" i="19"/>
  <c r="P48" i="19" s="1"/>
  <c r="P51" i="19" s="1"/>
  <c r="P53" i="19" s="1"/>
  <c r="P56" i="19" s="1"/>
  <c r="P59" i="19" s="1"/>
  <c r="O47" i="19"/>
  <c r="N47" i="19"/>
  <c r="M47" i="19"/>
  <c r="L47" i="19"/>
  <c r="K47" i="19"/>
  <c r="J47" i="19"/>
  <c r="I47" i="19"/>
  <c r="H47" i="19"/>
  <c r="H48" i="19" s="1"/>
  <c r="H51" i="19" s="1"/>
  <c r="H53" i="19" s="1"/>
  <c r="H56" i="19" s="1"/>
  <c r="H59" i="19" s="1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Z32" i="19" s="1"/>
  <c r="X32" i="19"/>
  <c r="X48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R32" i="19"/>
  <c r="R48" i="19" s="1"/>
  <c r="R51" i="19" s="1"/>
  <c r="R53" i="19" s="1"/>
  <c r="R56" i="19" s="1"/>
  <c r="R59" i="19" s="1"/>
  <c r="Q32" i="19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K48" i="20"/>
  <c r="K51" i="20" s="1"/>
  <c r="K53" i="20" s="1"/>
  <c r="K56" i="20" s="1"/>
  <c r="K59" i="20" s="1"/>
  <c r="I48" i="20"/>
  <c r="I51" i="20" s="1"/>
  <c r="I53" i="20" s="1"/>
  <c r="I56" i="20" s="1"/>
  <c r="I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X48" i="21"/>
  <c r="X51" i="21" s="1"/>
  <c r="N48" i="21"/>
  <c r="N51" i="21" s="1"/>
  <c r="N53" i="21" s="1"/>
  <c r="N56" i="21" s="1"/>
  <c r="N59" i="21" s="1"/>
  <c r="J48" i="21"/>
  <c r="J51" i="21" s="1"/>
  <c r="J53" i="21" s="1"/>
  <c r="J56" i="21" s="1"/>
  <c r="J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Z32" i="21"/>
  <c r="Y32" i="2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J32" i="2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M48" i="22"/>
  <c r="M51" i="22" s="1"/>
  <c r="M53" i="22" s="1"/>
  <c r="M56" i="22" s="1"/>
  <c r="M59" i="22" s="1"/>
  <c r="E48" i="22"/>
  <c r="E51" i="22" s="1"/>
  <c r="E53" i="22" s="1"/>
  <c r="E56" i="22" s="1"/>
  <c r="E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J48" i="22" s="1"/>
  <c r="J51" i="22" s="1"/>
  <c r="J53" i="22" s="1"/>
  <c r="J56" i="22" s="1"/>
  <c r="J59" i="22" s="1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Z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T48" i="23"/>
  <c r="T51" i="23" s="1"/>
  <c r="T53" i="23" s="1"/>
  <c r="T56" i="23" s="1"/>
  <c r="T59" i="23" s="1"/>
  <c r="L48" i="23"/>
  <c r="L51" i="23" s="1"/>
  <c r="L53" i="23" s="1"/>
  <c r="L56" i="23" s="1"/>
  <c r="L59" i="23" s="1"/>
  <c r="AA47" i="23"/>
  <c r="Z47" i="23"/>
  <c r="Y47" i="23"/>
  <c r="Y48" i="23" s="1"/>
  <c r="Y51" i="23" s="1"/>
  <c r="Y53" i="23" s="1"/>
  <c r="Y56" i="23" s="1"/>
  <c r="Y59" i="23" s="1"/>
  <c r="X47" i="23"/>
  <c r="W47" i="23"/>
  <c r="V47" i="23"/>
  <c r="U47" i="23"/>
  <c r="T47" i="23"/>
  <c r="S47" i="23"/>
  <c r="R47" i="23"/>
  <c r="Q47" i="23"/>
  <c r="Q48" i="23" s="1"/>
  <c r="Q51" i="23" s="1"/>
  <c r="Q53" i="23" s="1"/>
  <c r="Q56" i="23" s="1"/>
  <c r="Q59" i="23" s="1"/>
  <c r="P47" i="23"/>
  <c r="O47" i="23"/>
  <c r="N47" i="23"/>
  <c r="M47" i="23"/>
  <c r="L47" i="23"/>
  <c r="K47" i="23"/>
  <c r="J47" i="23"/>
  <c r="I47" i="23"/>
  <c r="I48" i="23" s="1"/>
  <c r="I51" i="23" s="1"/>
  <c r="I53" i="23" s="1"/>
  <c r="I56" i="23" s="1"/>
  <c r="I59" i="23" s="1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Z32" i="23"/>
  <c r="Y32" i="23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S32" i="23"/>
  <c r="S48" i="23" s="1"/>
  <c r="S51" i="23" s="1"/>
  <c r="S53" i="23" s="1"/>
  <c r="S56" i="23" s="1"/>
  <c r="S59" i="23" s="1"/>
  <c r="R32" i="23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L51" i="24"/>
  <c r="L53" i="24" s="1"/>
  <c r="L56" i="24" s="1"/>
  <c r="L59" i="24" s="1"/>
  <c r="M48" i="24"/>
  <c r="M51" i="24" s="1"/>
  <c r="M53" i="24" s="1"/>
  <c r="M56" i="24" s="1"/>
  <c r="M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L48" i="1"/>
  <c r="L51" i="1" s="1"/>
  <c r="L53" i="1" s="1"/>
  <c r="L56" i="1" s="1"/>
  <c r="L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K48" i="24" l="1"/>
  <c r="K51" i="24" s="1"/>
  <c r="K53" i="24" s="1"/>
  <c r="K56" i="24" s="1"/>
  <c r="K59" i="24" s="1"/>
  <c r="S48" i="24"/>
  <c r="S51" i="24" s="1"/>
  <c r="S53" i="24" s="1"/>
  <c r="S56" i="24" s="1"/>
  <c r="S59" i="24" s="1"/>
  <c r="R48" i="22"/>
  <c r="R51" i="22" s="1"/>
  <c r="R53" i="22" s="1"/>
  <c r="R56" i="22" s="1"/>
  <c r="R59" i="22" s="1"/>
  <c r="G48" i="14"/>
  <c r="G51" i="14" s="1"/>
  <c r="G53" i="14" s="1"/>
  <c r="G56" i="14" s="1"/>
  <c r="G59" i="14" s="1"/>
  <c r="N48" i="17"/>
  <c r="N51" i="17" s="1"/>
  <c r="N53" i="17" s="1"/>
  <c r="N56" i="17" s="1"/>
  <c r="N59" i="17" s="1"/>
  <c r="H48" i="12"/>
  <c r="H51" i="12" s="1"/>
  <c r="H53" i="12" s="1"/>
  <c r="H56" i="12" s="1"/>
  <c r="H59" i="12" s="1"/>
  <c r="K48" i="22"/>
  <c r="K51" i="22" s="1"/>
  <c r="K53" i="22" s="1"/>
  <c r="K56" i="22" s="1"/>
  <c r="K59" i="22" s="1"/>
  <c r="I48" i="18"/>
  <c r="I51" i="18" s="1"/>
  <c r="I53" i="18" s="1"/>
  <c r="I56" i="18" s="1"/>
  <c r="I59" i="18" s="1"/>
  <c r="Y48" i="18"/>
  <c r="Y51" i="18" s="1"/>
  <c r="Y53" i="18" s="1"/>
  <c r="Y56" i="18" s="1"/>
  <c r="Y59" i="18" s="1"/>
  <c r="G48" i="13"/>
  <c r="G51" i="13" s="1"/>
  <c r="G53" i="13" s="1"/>
  <c r="G56" i="13" s="1"/>
  <c r="G59" i="13" s="1"/>
  <c r="W48" i="13"/>
  <c r="W51" i="13" s="1"/>
  <c r="W53" i="13" s="1"/>
  <c r="W56" i="13" s="1"/>
  <c r="W59" i="13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U48" i="9"/>
  <c r="U51" i="9" s="1"/>
  <c r="U53" i="9" s="1"/>
  <c r="U56" i="9" s="1"/>
  <c r="U59" i="9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Y48" i="1"/>
  <c r="Y51" i="1" s="1"/>
  <c r="Y53" i="1" s="1"/>
  <c r="Y56" i="1" s="1"/>
  <c r="Y59" i="1" s="1"/>
  <c r="AA48" i="22"/>
  <c r="AA51" i="22" s="1"/>
  <c r="AA53" i="22" s="1"/>
  <c r="AA56" i="22" s="1"/>
  <c r="AA59" i="22" s="1"/>
  <c r="R48" i="17"/>
  <c r="R51" i="17" s="1"/>
  <c r="R53" i="17" s="1"/>
  <c r="R56" i="17" s="1"/>
  <c r="R59" i="17" s="1"/>
  <c r="P48" i="5"/>
  <c r="P51" i="5" s="1"/>
  <c r="P53" i="5" s="1"/>
  <c r="P56" i="5" s="1"/>
  <c r="P59" i="5" s="1"/>
  <c r="X48" i="5"/>
  <c r="J48" i="3"/>
  <c r="J51" i="3" s="1"/>
  <c r="J53" i="3" s="1"/>
  <c r="J56" i="3" s="1"/>
  <c r="J59" i="3" s="1"/>
  <c r="R48" i="3"/>
  <c r="R51" i="3" s="1"/>
  <c r="R53" i="3" s="1"/>
  <c r="R56" i="3" s="1"/>
  <c r="R59" i="3" s="1"/>
  <c r="Z48" i="18"/>
  <c r="X51" i="18"/>
  <c r="Q48" i="1"/>
  <c r="Q51" i="1" s="1"/>
  <c r="Q53" i="1" s="1"/>
  <c r="Q56" i="1" s="1"/>
  <c r="Q59" i="1" s="1"/>
  <c r="Y48" i="16"/>
  <c r="Y51" i="16" s="1"/>
  <c r="Y53" i="16" s="1"/>
  <c r="Y56" i="16" s="1"/>
  <c r="Y59" i="16" s="1"/>
  <c r="U48" i="11"/>
  <c r="U51" i="11" s="1"/>
  <c r="U53" i="11" s="1"/>
  <c r="U56" i="11" s="1"/>
  <c r="U59" i="11" s="1"/>
  <c r="F48" i="17"/>
  <c r="F51" i="17" s="1"/>
  <c r="F53" i="17" s="1"/>
  <c r="F56" i="17" s="1"/>
  <c r="F59" i="17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X48" i="12"/>
  <c r="X51" i="2"/>
  <c r="X53" i="2" s="1"/>
  <c r="Z48" i="2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AA48" i="21"/>
  <c r="AA51" i="21" s="1"/>
  <c r="AA53" i="21" s="1"/>
  <c r="AA56" i="21" s="1"/>
  <c r="AA59" i="21" s="1"/>
  <c r="X56" i="7"/>
  <c r="Z53" i="7"/>
  <c r="V48" i="10"/>
  <c r="V51" i="10" s="1"/>
  <c r="V53" i="10" s="1"/>
  <c r="V56" i="10" s="1"/>
  <c r="V59" i="10" s="1"/>
  <c r="N48" i="9"/>
  <c r="N51" i="9" s="1"/>
  <c r="N53" i="9" s="1"/>
  <c r="N56" i="9" s="1"/>
  <c r="N59" i="9" s="1"/>
  <c r="R48" i="8"/>
  <c r="R51" i="8" s="1"/>
  <c r="R53" i="8" s="1"/>
  <c r="R56" i="8" s="1"/>
  <c r="R59" i="8" s="1"/>
  <c r="C48" i="2"/>
  <c r="C51" i="2" s="1"/>
  <c r="C53" i="2" s="1"/>
  <c r="C56" i="2" s="1"/>
  <c r="C59" i="2" s="1"/>
  <c r="S48" i="2"/>
  <c r="S51" i="2" s="1"/>
  <c r="S53" i="2" s="1"/>
  <c r="S56" i="2" s="1"/>
  <c r="S59" i="2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G48" i="16"/>
  <c r="G51" i="16" s="1"/>
  <c r="G53" i="16" s="1"/>
  <c r="G56" i="16" s="1"/>
  <c r="G59" i="16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M48" i="7"/>
  <c r="M51" i="7" s="1"/>
  <c r="M53" i="7" s="1"/>
  <c r="M56" i="7" s="1"/>
  <c r="M59" i="7" s="1"/>
  <c r="O48" i="6"/>
  <c r="O51" i="6" s="1"/>
  <c r="O53" i="6" s="1"/>
  <c r="O56" i="6" s="1"/>
  <c r="O59" i="6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F48" i="9"/>
  <c r="F51" i="9" s="1"/>
  <c r="F53" i="9" s="1"/>
  <c r="F56" i="9" s="1"/>
  <c r="F59" i="9" s="1"/>
  <c r="J48" i="8"/>
  <c r="J51" i="8" s="1"/>
  <c r="J53" i="8" s="1"/>
  <c r="J56" i="8" s="1"/>
  <c r="J59" i="8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P48" i="18"/>
  <c r="P51" i="18" s="1"/>
  <c r="P53" i="18" s="1"/>
  <c r="P56" i="18" s="1"/>
  <c r="P59" i="18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C48" i="12"/>
  <c r="C51" i="12" s="1"/>
  <c r="C53" i="12" s="1"/>
  <c r="C56" i="12" s="1"/>
  <c r="C59" i="12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Z47" i="10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Z47" i="6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X48" i="17"/>
  <c r="X51" i="17" s="1"/>
  <c r="X53" i="17" s="1"/>
  <c r="C48" i="16"/>
  <c r="C51" i="16" s="1"/>
  <c r="C53" i="16" s="1"/>
  <c r="C56" i="16" s="1"/>
  <c r="C59" i="16" s="1"/>
  <c r="AA48" i="15"/>
  <c r="AA51" i="15" s="1"/>
  <c r="AA53" i="15" s="1"/>
  <c r="AA56" i="15" s="1"/>
  <c r="AA59" i="15" s="1"/>
  <c r="Z47" i="14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C48" i="9"/>
  <c r="C51" i="9" s="1"/>
  <c r="C53" i="9" s="1"/>
  <c r="C56" i="9" s="1"/>
  <c r="C59" i="9" s="1"/>
  <c r="K48" i="9"/>
  <c r="K51" i="9" s="1"/>
  <c r="K53" i="9" s="1"/>
  <c r="K56" i="9" s="1"/>
  <c r="K59" i="9" s="1"/>
  <c r="AA48" i="10"/>
  <c r="AA51" i="10" s="1"/>
  <c r="AA53" i="10" s="1"/>
  <c r="AA56" i="10" s="1"/>
  <c r="AA59" i="10" s="1"/>
  <c r="Z47" i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Z47" i="2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E48" i="9"/>
  <c r="E51" i="9" s="1"/>
  <c r="E53" i="9" s="1"/>
  <c r="E56" i="9" s="1"/>
  <c r="E59" i="9" s="1"/>
  <c r="M48" i="9"/>
  <c r="M51" i="9" s="1"/>
  <c r="M53" i="9" s="1"/>
  <c r="M56" i="9" s="1"/>
  <c r="M59" i="9" s="1"/>
  <c r="AA48" i="7"/>
  <c r="AA51" i="7" s="1"/>
  <c r="AA53" i="7" s="1"/>
  <c r="AA56" i="7" s="1"/>
  <c r="AA59" i="7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R48" i="2"/>
  <c r="R51" i="2" s="1"/>
  <c r="R53" i="2" s="1"/>
  <c r="R56" i="2" s="1"/>
  <c r="R59" i="2" s="1"/>
  <c r="Z51" i="21"/>
  <c r="Z48" i="21"/>
  <c r="Y51" i="17"/>
  <c r="Y53" i="17" s="1"/>
  <c r="Y56" i="17" s="1"/>
  <c r="Y59" i="17" s="1"/>
  <c r="Z48" i="17"/>
  <c r="X48" i="1"/>
  <c r="Z32" i="1"/>
  <c r="Z47" i="24"/>
  <c r="X48" i="24"/>
  <c r="X51" i="22"/>
  <c r="Z32" i="24"/>
  <c r="Y48" i="24"/>
  <c r="Y51" i="24" s="1"/>
  <c r="Y53" i="24" s="1"/>
  <c r="Y56" i="24" s="1"/>
  <c r="Y59" i="24" s="1"/>
  <c r="X51" i="23"/>
  <c r="Z48" i="23"/>
  <c r="Z48" i="20"/>
  <c r="X51" i="20"/>
  <c r="X53" i="21"/>
  <c r="Z51" i="18"/>
  <c r="X53" i="18"/>
  <c r="Z51" i="16"/>
  <c r="X53" i="16"/>
  <c r="Z32" i="22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X51" i="15"/>
  <c r="Z48" i="15"/>
  <c r="X48" i="14"/>
  <c r="Z32" i="14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X48" i="13"/>
  <c r="Z32" i="13"/>
  <c r="X51" i="19"/>
  <c r="X56" i="17"/>
  <c r="Z32" i="20"/>
  <c r="X53" i="9"/>
  <c r="Z48" i="16"/>
  <c r="X53" i="3"/>
  <c r="Y48" i="12"/>
  <c r="Y51" i="12" s="1"/>
  <c r="Y53" i="12" s="1"/>
  <c r="Y56" i="12" s="1"/>
  <c r="Y59" i="12" s="1"/>
  <c r="Z47" i="12"/>
  <c r="Y48" i="9"/>
  <c r="Y51" i="9" s="1"/>
  <c r="Y53" i="9" s="1"/>
  <c r="Y56" i="9" s="1"/>
  <c r="Y59" i="9" s="1"/>
  <c r="Z47" i="9"/>
  <c r="Y51" i="3"/>
  <c r="Y53" i="3" s="1"/>
  <c r="Y56" i="3" s="1"/>
  <c r="Y59" i="3" s="1"/>
  <c r="Z48" i="3"/>
  <c r="X51" i="12"/>
  <c r="Y48" i="10"/>
  <c r="Y51" i="10" s="1"/>
  <c r="Y53" i="10" s="1"/>
  <c r="Y56" i="10" s="1"/>
  <c r="Y59" i="10" s="1"/>
  <c r="Z32" i="10"/>
  <c r="X48" i="10"/>
  <c r="S48" i="9"/>
  <c r="S51" i="9" s="1"/>
  <c r="S53" i="9" s="1"/>
  <c r="S56" i="9" s="1"/>
  <c r="S59" i="9" s="1"/>
  <c r="Z48" i="9"/>
  <c r="Z32" i="15"/>
  <c r="X48" i="11"/>
  <c r="Z32" i="11"/>
  <c r="X59" i="7"/>
  <c r="Z59" i="7" s="1"/>
  <c r="Z56" i="7"/>
  <c r="Y48" i="4"/>
  <c r="Y51" i="4" s="1"/>
  <c r="Y53" i="4" s="1"/>
  <c r="Y56" i="4" s="1"/>
  <c r="Y59" i="4" s="1"/>
  <c r="Z47" i="4"/>
  <c r="Z53" i="2"/>
  <c r="X56" i="2"/>
  <c r="X48" i="8"/>
  <c r="Z32" i="8"/>
  <c r="Z51" i="7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Z48" i="5"/>
  <c r="X51" i="5"/>
  <c r="Z51" i="2"/>
  <c r="Z32" i="7"/>
  <c r="X48" i="6"/>
  <c r="Z32" i="6"/>
  <c r="X51" i="4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32" i="3"/>
  <c r="Z51" i="17" l="1"/>
  <c r="Z48" i="4"/>
  <c r="Z51" i="3"/>
  <c r="Z48" i="19"/>
  <c r="Z53" i="17"/>
  <c r="Z48" i="24"/>
  <c r="X51" i="24"/>
  <c r="X53" i="12"/>
  <c r="Z51" i="12"/>
  <c r="Z53" i="3"/>
  <c r="X56" i="3"/>
  <c r="X53" i="20"/>
  <c r="Z51" i="20"/>
  <c r="X56" i="21"/>
  <c r="Z53" i="21"/>
  <c r="Z48" i="11"/>
  <c r="X51" i="11"/>
  <c r="Z51" i="9"/>
  <c r="X56" i="16"/>
  <c r="Z53" i="16"/>
  <c r="Z51" i="23"/>
  <c r="X53" i="23"/>
  <c r="Z48" i="12"/>
  <c r="X53" i="19"/>
  <c r="Z51" i="19"/>
  <c r="Z48" i="1"/>
  <c r="X51" i="1"/>
  <c r="Z51" i="4"/>
  <c r="X53" i="4"/>
  <c r="X56" i="9"/>
  <c r="Z53" i="9"/>
  <c r="Z48" i="13"/>
  <c r="X51" i="13"/>
  <c r="X53" i="15"/>
  <c r="Z51" i="15"/>
  <c r="X53" i="5"/>
  <c r="Z51" i="5"/>
  <c r="Z48" i="10"/>
  <c r="X51" i="10"/>
  <c r="X56" i="18"/>
  <c r="Z53" i="18"/>
  <c r="Z48" i="8"/>
  <c r="X51" i="8"/>
  <c r="Z56" i="2"/>
  <c r="X59" i="2"/>
  <c r="Z59" i="2" s="1"/>
  <c r="Z48" i="14"/>
  <c r="X51" i="14"/>
  <c r="X51" i="6"/>
  <c r="Z48" i="6"/>
  <c r="X59" i="17"/>
  <c r="Z59" i="17" s="1"/>
  <c r="Z56" i="17"/>
  <c r="Z51" i="22"/>
  <c r="X53" i="22"/>
  <c r="Z53" i="22" l="1"/>
  <c r="X56" i="22"/>
  <c r="X56" i="20"/>
  <c r="Z53" i="20"/>
  <c r="Z56" i="3"/>
  <c r="X59" i="3"/>
  <c r="Z59" i="3" s="1"/>
  <c r="Z51" i="11"/>
  <c r="X53" i="11"/>
  <c r="Z56" i="16"/>
  <c r="X59" i="16"/>
  <c r="Z59" i="16" s="1"/>
  <c r="Z56" i="18"/>
  <c r="X59" i="18"/>
  <c r="Z59" i="18" s="1"/>
  <c r="Z53" i="12"/>
  <c r="X56" i="12"/>
  <c r="Z53" i="5"/>
  <c r="X56" i="5"/>
  <c r="Z51" i="1"/>
  <c r="X53" i="1"/>
  <c r="X53" i="14"/>
  <c r="Z51" i="14"/>
  <c r="Z51" i="24"/>
  <c r="X53" i="24"/>
  <c r="Z53" i="4"/>
  <c r="X56" i="4"/>
  <c r="X53" i="8"/>
  <c r="Z51" i="8"/>
  <c r="X56" i="15"/>
  <c r="Z53" i="15"/>
  <c r="Z51" i="13"/>
  <c r="X53" i="13"/>
  <c r="Z51" i="6"/>
  <c r="X53" i="6"/>
  <c r="Z53" i="19"/>
  <c r="X56" i="19"/>
  <c r="Z51" i="10"/>
  <c r="X53" i="10"/>
  <c r="X59" i="9"/>
  <c r="Z59" i="9" s="1"/>
  <c r="Z56" i="9"/>
  <c r="Z53" i="23"/>
  <c r="X56" i="23"/>
  <c r="Z56" i="21"/>
  <c r="X59" i="21"/>
  <c r="Z59" i="21" s="1"/>
  <c r="X59" i="5" l="1"/>
  <c r="Z59" i="5" s="1"/>
  <c r="Z56" i="5"/>
  <c r="X56" i="13"/>
  <c r="Z53" i="13"/>
  <c r="Z56" i="23"/>
  <c r="X59" i="23"/>
  <c r="Z59" i="23" s="1"/>
  <c r="Z56" i="4"/>
  <c r="X59" i="4"/>
  <c r="Z59" i="4" s="1"/>
  <c r="X59" i="12"/>
  <c r="Z59" i="12" s="1"/>
  <c r="Z56" i="12"/>
  <c r="X56" i="6"/>
  <c r="Z53" i="6"/>
  <c r="Z53" i="24"/>
  <c r="X56" i="24"/>
  <c r="X56" i="11"/>
  <c r="Z53" i="11"/>
  <c r="Z53" i="10"/>
  <c r="X56" i="10"/>
  <c r="Z56" i="15"/>
  <c r="X59" i="15"/>
  <c r="Z59" i="15" s="1"/>
  <c r="Z53" i="14"/>
  <c r="X56" i="14"/>
  <c r="X59" i="20"/>
  <c r="Z59" i="20" s="1"/>
  <c r="Z56" i="20"/>
  <c r="X59" i="19"/>
  <c r="Z59" i="19" s="1"/>
  <c r="Z56" i="19"/>
  <c r="X56" i="1"/>
  <c r="Z53" i="1"/>
  <c r="Z56" i="22"/>
  <c r="X59" i="22"/>
  <c r="Z59" i="22" s="1"/>
  <c r="Z53" i="8"/>
  <c r="X56" i="8"/>
  <c r="Z56" i="11" l="1"/>
  <c r="X59" i="11"/>
  <c r="Z59" i="11" s="1"/>
  <c r="Z56" i="8"/>
  <c r="X59" i="8"/>
  <c r="Z59" i="8" s="1"/>
  <c r="X59" i="24"/>
  <c r="Z59" i="24" s="1"/>
  <c r="Z56" i="24"/>
  <c r="Z56" i="1"/>
  <c r="X59" i="1"/>
  <c r="Z59" i="1" s="1"/>
  <c r="X59" i="14"/>
  <c r="Z59" i="14" s="1"/>
  <c r="Z56" i="14"/>
  <c r="Z56" i="6"/>
  <c r="X59" i="6"/>
  <c r="Z59" i="6" s="1"/>
  <c r="X59" i="13"/>
  <c r="Z59" i="13" s="1"/>
  <c r="Z56" i="13"/>
  <c r="X59" i="10"/>
  <c r="Z59" i="10" s="1"/>
  <c r="Z56" i="10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<sst xmlns="http://schemas.openxmlformats.org/spreadsheetml/2006/main" count="3480" uniqueCount="109">
  <si>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</si>
  <si>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</si>
  <si>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</si>
  <si>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</si>
  <si>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</si>
  <si>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</si>
  <si>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</si>
  <si>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</si>
  <si>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</si>
  <si>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</si>
  <si>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</si>
  <si>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</si>
  <si>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</si>
  <si>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</si>
  <si>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</si>
  <si>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</si>
  <si>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</si>
  <si>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</si>
  <si>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</si>
  <si>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</si>
  <si>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</si>
  <si>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</si>
  <si>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</si>
  <si>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</si>
  <si>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</si>
  <si>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</si>
  <si>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</si>
  <si>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</si>
  <si>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</si>
  <si>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</si>
  <si>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</si>
  <si>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</si>
  <si>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</si>
  <si>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</si>
  <si>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</si>
  <si>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</si>
  <si>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</si>
  <si>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</si>
  <si>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</si>
  <si>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</si>
  <si>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</si>
  <si>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</si>
  <si>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</si>
  <si>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</si>
  <si>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</si>
  <si>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</si>
  <si>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</si>
  <si>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</si>
  <si>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</si>
  <si>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</si>
  <si>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</si>
  <si>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</si>
  <si>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</si>
  <si>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</si>
  <si>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</si>
  <si>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</si>
  <si>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</si>
  <si>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</si>
  <si>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</si>
  <si>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</si>
  <si>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</si>
  <si>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</si>
  <si>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</si>
  <si>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</si>
  <si>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</si>
  <si>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</si>
  <si>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</si>
  <si>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</si>
  <si>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</si>
  <si>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</si>
  <si>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</si>
  <si>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</si>
  <si>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</si>
  <si>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</si>
  <si>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</si>
  <si>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</si>
  <si>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</si>
  <si>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</si>
  <si>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</si>
  <si>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</si>
  <si>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</si>
  <si>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</si>
  <si>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</si>
  <si>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</si>
  <si>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</si>
  <si>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management                                   ) for 3rd Quarter ended 31 March 2024 (Figures Finalised as at 2024/04/26)</t>
  </si>
  <si>
    <t>Free State: Kopanong (FS162) - Table C4 Quarterly Budgeted Financial Performance ( Waste management                                   ) for 3rd Quarter ended 31 March 2024 (Figures Finalised as at 2024/04/26)</t>
  </si>
  <si>
    <t>Free State: Mohokare (FS163) - Table C4 Quarterly Budgeted Financial Performance ( Waste management                                   ) for 3rd Quarter ended 31 March 2024 (Figures Finalised as at 2024/04/26)</t>
  </si>
  <si>
    <t>Free State: Xhariep (DC16) - Table C4 Quarterly Budgeted Financial Performance ( Waste management                                   ) for 3rd Quarter ended 31 March 2024 (Figures Finalised as at 2024/04/26)</t>
  </si>
  <si>
    <t>Free State: Masilonyana (FS181) - Table C4 Quarterly Budgeted Financial Performance ( Waste management                                   ) for 3rd Quarter ended 31 March 2024 (Figures Finalised as at 2024/04/26)</t>
  </si>
  <si>
    <t>Free State: Tokologo (FS182) - Table C4 Quarterly Budgeted Financial Performance ( Waste management                                   ) for 3rd Quarter ended 31 March 2024 (Figures Finalised as at 2024/04/26)</t>
  </si>
  <si>
    <t>Free State: Tswelopele (FS183) - Table C4 Quarterly Budgeted Financial Performance ( Waste management                                   ) for 3rd Quarter ended 31 March 2024 (Figures Finalised as at 2024/04/26)</t>
  </si>
  <si>
    <t>Free State: Matjhabeng (FS184) - Table C4 Quarterly Budgeted Financial Performance ( Waste management                                   ) for 3rd Quarter ended 31 March 2024 (Figures Finalised as at 2024/04/26)</t>
  </si>
  <si>
    <t>Free State: Nala (FS185) - Table C4 Quarterly Budgeted Financial Performance ( Waste management                                   ) for 3rd Quarter ended 31 March 2024 (Figures Finalised as at 2024/04/26)</t>
  </si>
  <si>
    <t>Free State: Lejweleputswa (DC18) - Table C4 Quarterly Budgeted Financial Performance ( Waste management                                   ) for 3rd Quarter ended 31 March 2024 (Figures Finalised as at 2024/04/26)</t>
  </si>
  <si>
    <t>Free State: Setsoto (FS191) - Table C4 Quarterly Budgeted Financial Performance ( Waste management                                   ) for 3rd Quarter ended 31 March 2024 (Figures Finalised as at 2024/04/26)</t>
  </si>
  <si>
    <t>Free State: Dihlabeng (FS192) - Table C4 Quarterly Budgeted Financial Performance ( Waste management                                   ) for 3rd Quarter ended 31 March 2024 (Figures Finalised as at 2024/04/26)</t>
  </si>
  <si>
    <t>Free State: Nketoana (FS193) - Table C4 Quarterly Budgeted Financial Performance ( Waste management                                   ) for 3rd Quarter ended 31 March 2024 (Figures Finalised as at 2024/04/26)</t>
  </si>
  <si>
    <t>Free State: Maluti-a-Phofung (FS194) - Table C4 Quarterly Budgeted Financial Performance ( Waste management                                   ) for 3rd Quarter ended 31 March 2024 (Figures Finalised as at 2024/04/26)</t>
  </si>
  <si>
    <t>Free State: Phumelela (FS195) - Table C4 Quarterly Budgeted Financial Performance ( Waste management                                   ) for 3rd Quarter ended 31 March 2024 (Figures Finalised as at 2024/04/26)</t>
  </si>
  <si>
    <t>Free State: Mantsopa (FS196) - Table C4 Quarterly Budgeted Financial Performance ( Waste management                                   ) for 3rd Quarter ended 31 March 2024 (Figures Finalised as at 2024/04/26)</t>
  </si>
  <si>
    <t>Free State: Thabo Mofutsanyana (DC19) - Table C4 Quarterly Budgeted Financial Performance ( Waste management                                   ) for 3rd Quarter ended 31 March 2024 (Figures Finalised as at 2024/04/26)</t>
  </si>
  <si>
    <t>Free State: Moqhaka (FS201) - Table C4 Quarterly Budgeted Financial Performance ( Waste management                                   ) for 3rd Quarter ended 31 March 2024 (Figures Finalised as at 2024/04/26)</t>
  </si>
  <si>
    <t>Free State: Ngwathe (FS203) - Table C4 Quarterly Budgeted Financial Performance ( Waste management                                   ) for 3rd Quarter ended 31 March 2024 (Figures Finalised as at 2024/04/26)</t>
  </si>
  <si>
    <t>Free State: Metsimaholo (FS204) - Table C4 Quarterly Budgeted Financial Performance ( Waste management                                   ) for 3rd Quarter ended 31 March 2024 (Figures Finalised as at 2024/04/26)</t>
  </si>
  <si>
    <t>Free State: Mafube (FS205) - Table C4 Quarterly Budgeted Financial Performance ( Waste management                                   ) for 3rd Quarter ended 31 March 2024 (Figures Finalised as at 2024/04/26)</t>
  </si>
  <si>
    <t>Free State: Fezile Dabi (DC20)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</si>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</sst>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10245537</v>
      </c>
      <c r="Y6" s="22">
        <v>-10245537</v>
      </c>
      <c r="Z6" s="23">
        <v>-100</v>
      </c>
      <c r="AA6" s="20">
        <v>13660718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16511706</v>
      </c>
      <c r="Y7" s="22">
        <v>-16511706</v>
      </c>
      <c r="Z7" s="23">
        <v>-100</v>
      </c>
      <c r="AA7" s="20">
        <v>22015602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-4416000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-1104000</v>
      </c>
      <c r="Y8" s="22">
        <v>1104000</v>
      </c>
      <c r="Z8" s="23">
        <v>-100</v>
      </c>
      <c r="AA8" s="20">
        <v>-4416000</v>
      </c>
    </row>
    <row r="9" spans="1:27" x14ac:dyDescent="0.25">
      <c r="A9" s="19" t="s">
        <v>37</v>
      </c>
      <c r="B9" s="15" t="s">
        <v>32</v>
      </c>
      <c r="C9" s="20">
        <v>594667636</v>
      </c>
      <c r="D9" s="20"/>
      <c r="E9" s="21">
        <v>810596518</v>
      </c>
      <c r="F9" s="22">
        <v>806180924</v>
      </c>
      <c r="G9" s="22">
        <v>55411994</v>
      </c>
      <c r="H9" s="22">
        <v>58670408</v>
      </c>
      <c r="I9" s="22">
        <v>56646495</v>
      </c>
      <c r="J9" s="22">
        <v>170728897</v>
      </c>
      <c r="K9" s="22">
        <v>56376367</v>
      </c>
      <c r="L9" s="22">
        <v>57066916</v>
      </c>
      <c r="M9" s="22">
        <v>59344441</v>
      </c>
      <c r="N9" s="22">
        <v>172787724</v>
      </c>
      <c r="O9" s="22">
        <v>56836953</v>
      </c>
      <c r="P9" s="22">
        <v>57935494</v>
      </c>
      <c r="Q9" s="22">
        <v>87048949</v>
      </c>
      <c r="R9" s="22">
        <v>201821396</v>
      </c>
      <c r="S9" s="22"/>
      <c r="T9" s="22"/>
      <c r="U9" s="22"/>
      <c r="V9" s="22"/>
      <c r="W9" s="22">
        <v>545338017</v>
      </c>
      <c r="X9" s="22">
        <v>613286653</v>
      </c>
      <c r="Y9" s="22">
        <v>-67948636</v>
      </c>
      <c r="Z9" s="23">
        <v>-11.079425203143952</v>
      </c>
      <c r="AA9" s="20">
        <v>806180924</v>
      </c>
    </row>
    <row r="10" spans="1:27" x14ac:dyDescent="0.25">
      <c r="A10" s="19" t="s">
        <v>38</v>
      </c>
      <c r="B10" s="15" t="s">
        <v>32</v>
      </c>
      <c r="C10" s="20">
        <v>680</v>
      </c>
      <c r="D10" s="20"/>
      <c r="E10" s="21">
        <v>1555327</v>
      </c>
      <c r="F10" s="22">
        <v>1555327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1166490</v>
      </c>
      <c r="Y10" s="22">
        <v>-1166490</v>
      </c>
      <c r="Z10" s="23">
        <v>-100</v>
      </c>
      <c r="AA10" s="20">
        <v>1555327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162235781</v>
      </c>
      <c r="D13" s="20"/>
      <c r="E13" s="21">
        <v>122439467</v>
      </c>
      <c r="F13" s="22">
        <v>109856421</v>
      </c>
      <c r="G13" s="22">
        <v>13710469</v>
      </c>
      <c r="H13" s="22">
        <v>14512350</v>
      </c>
      <c r="I13" s="22">
        <v>15482070</v>
      </c>
      <c r="J13" s="22">
        <v>43704889</v>
      </c>
      <c r="K13" s="22">
        <v>15225095</v>
      </c>
      <c r="L13" s="22">
        <v>16565793</v>
      </c>
      <c r="M13" s="22">
        <v>15753646</v>
      </c>
      <c r="N13" s="22">
        <v>47544534</v>
      </c>
      <c r="O13" s="22">
        <v>16443581</v>
      </c>
      <c r="P13" s="22">
        <v>16502112</v>
      </c>
      <c r="Q13" s="22">
        <v>23994182</v>
      </c>
      <c r="R13" s="22">
        <v>56939875</v>
      </c>
      <c r="S13" s="22"/>
      <c r="T13" s="22"/>
      <c r="U13" s="22"/>
      <c r="V13" s="22"/>
      <c r="W13" s="22">
        <v>148189298</v>
      </c>
      <c r="X13" s="22">
        <v>81369333</v>
      </c>
      <c r="Y13" s="22">
        <v>66819965</v>
      </c>
      <c r="Z13" s="23">
        <v>82.119347100952638</v>
      </c>
      <c r="AA13" s="20">
        <v>109856421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16148207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10569612</v>
      </c>
      <c r="Y17" s="22">
        <v>-10569612</v>
      </c>
      <c r="Z17" s="23">
        <v>-100</v>
      </c>
      <c r="AA17" s="20">
        <v>16148207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-27</v>
      </c>
      <c r="Y19" s="22">
        <v>27</v>
      </c>
      <c r="Z19" s="23">
        <v>-100</v>
      </c>
      <c r="AA19" s="20">
        <v>-39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316505155</v>
      </c>
      <c r="D25" s="20"/>
      <c r="E25" s="21">
        <v>595352882</v>
      </c>
      <c r="F25" s="22">
        <v>603604432</v>
      </c>
      <c r="G25" s="22">
        <v>129418730</v>
      </c>
      <c r="H25" s="22">
        <v>14999964</v>
      </c>
      <c r="I25" s="22"/>
      <c r="J25" s="22">
        <v>144418694</v>
      </c>
      <c r="K25" s="22">
        <v>10552811</v>
      </c>
      <c r="L25" s="22">
        <v>77933</v>
      </c>
      <c r="M25" s="22">
        <v>28790668</v>
      </c>
      <c r="N25" s="22">
        <v>39421412</v>
      </c>
      <c r="O25" s="22">
        <v>83544873</v>
      </c>
      <c r="P25" s="22">
        <v>-6887105</v>
      </c>
      <c r="Q25" s="22">
        <v>80923686</v>
      </c>
      <c r="R25" s="22">
        <v>157581454</v>
      </c>
      <c r="S25" s="22"/>
      <c r="T25" s="22"/>
      <c r="U25" s="22"/>
      <c r="V25" s="22"/>
      <c r="W25" s="22">
        <v>341421560</v>
      </c>
      <c r="X25" s="22">
        <v>453473280</v>
      </c>
      <c r="Y25" s="22">
        <v>-112051720</v>
      </c>
      <c r="Z25" s="23">
        <v>-24.709663158102721</v>
      </c>
      <c r="AA25" s="20">
        <v>603604432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586287</v>
      </c>
      <c r="Y28" s="22">
        <v>-586287</v>
      </c>
      <c r="Z28" s="23">
        <v>-100</v>
      </c>
      <c r="AA28" s="20">
        <v>781726</v>
      </c>
    </row>
    <row r="29" spans="1:27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1073520042</v>
      </c>
      <c r="D32" s="29">
        <f t="shared" ref="D32:Y32" si="0">SUM(D6:D31)</f>
        <v>0</v>
      </c>
      <c r="E32" s="30">
        <f t="shared" si="0"/>
        <v>1566402201</v>
      </c>
      <c r="F32" s="31">
        <f t="shared" si="0"/>
        <v>1569387318</v>
      </c>
      <c r="G32" s="31">
        <f t="shared" si="0"/>
        <v>198541193</v>
      </c>
      <c r="H32" s="31">
        <f t="shared" si="0"/>
        <v>88182722</v>
      </c>
      <c r="I32" s="31">
        <f t="shared" si="0"/>
        <v>72128565</v>
      </c>
      <c r="J32" s="31">
        <f t="shared" si="0"/>
        <v>358852480</v>
      </c>
      <c r="K32" s="31">
        <f t="shared" si="0"/>
        <v>82154273</v>
      </c>
      <c r="L32" s="31">
        <f t="shared" si="0"/>
        <v>73710642</v>
      </c>
      <c r="M32" s="31">
        <f t="shared" si="0"/>
        <v>103888755</v>
      </c>
      <c r="N32" s="31">
        <f t="shared" si="0"/>
        <v>259753670</v>
      </c>
      <c r="O32" s="31">
        <f t="shared" si="0"/>
        <v>156825407</v>
      </c>
      <c r="P32" s="31">
        <f t="shared" si="0"/>
        <v>67550501</v>
      </c>
      <c r="Q32" s="31">
        <f t="shared" si="0"/>
        <v>191966817</v>
      </c>
      <c r="R32" s="31">
        <f t="shared" si="0"/>
        <v>416342725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1034948875</v>
      </c>
      <c r="X32" s="31">
        <f t="shared" si="0"/>
        <v>1186104871</v>
      </c>
      <c r="Y32" s="31">
        <f t="shared" si="0"/>
        <v>-151155996</v>
      </c>
      <c r="Z32" s="32">
        <f>+IF(X32&lt;&gt;0,+(Y32/X32)*100,0)</f>
        <v>-12.743898089935421</v>
      </c>
      <c r="AA32" s="29">
        <f>SUM(AA6:AA31)</f>
        <v>1569387318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493003188</v>
      </c>
      <c r="D34" s="20"/>
      <c r="E34" s="21">
        <v>566971918</v>
      </c>
      <c r="F34" s="22">
        <v>584318329</v>
      </c>
      <c r="G34" s="22">
        <v>41573864</v>
      </c>
      <c r="H34" s="22">
        <v>43654257</v>
      </c>
      <c r="I34" s="22">
        <v>49089076</v>
      </c>
      <c r="J34" s="22">
        <v>134317197</v>
      </c>
      <c r="K34" s="22">
        <v>41728554</v>
      </c>
      <c r="L34" s="22">
        <v>43610592</v>
      </c>
      <c r="M34" s="22">
        <v>39665742</v>
      </c>
      <c r="N34" s="22">
        <v>125004888</v>
      </c>
      <c r="O34" s="22">
        <v>43752499</v>
      </c>
      <c r="P34" s="22">
        <v>62117279</v>
      </c>
      <c r="Q34" s="22">
        <v>72962482</v>
      </c>
      <c r="R34" s="22">
        <v>178832260</v>
      </c>
      <c r="S34" s="22"/>
      <c r="T34" s="22"/>
      <c r="U34" s="22"/>
      <c r="V34" s="22"/>
      <c r="W34" s="22">
        <v>438154345</v>
      </c>
      <c r="X34" s="22">
        <v>432898938</v>
      </c>
      <c r="Y34" s="22">
        <v>5255407</v>
      </c>
      <c r="Z34" s="23">
        <v>1.2140032092201622</v>
      </c>
      <c r="AA34" s="20">
        <v>584318329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7301900</v>
      </c>
      <c r="D37" s="20"/>
      <c r="E37" s="21">
        <v>27274744</v>
      </c>
      <c r="F37" s="22">
        <v>22003711</v>
      </c>
      <c r="G37" s="22">
        <v>127308</v>
      </c>
      <c r="H37" s="22">
        <v>608067</v>
      </c>
      <c r="I37" s="22">
        <v>721013</v>
      </c>
      <c r="J37" s="22">
        <v>1456388</v>
      </c>
      <c r="K37" s="22">
        <v>857806</v>
      </c>
      <c r="L37" s="22">
        <v>2498312</v>
      </c>
      <c r="M37" s="22">
        <v>426557</v>
      </c>
      <c r="N37" s="22">
        <v>3782675</v>
      </c>
      <c r="O37" s="22">
        <v>1225022</v>
      </c>
      <c r="P37" s="22">
        <v>920131</v>
      </c>
      <c r="Q37" s="22">
        <v>1533285</v>
      </c>
      <c r="R37" s="22">
        <v>3678438</v>
      </c>
      <c r="S37" s="22"/>
      <c r="T37" s="22"/>
      <c r="U37" s="22"/>
      <c r="V37" s="22"/>
      <c r="W37" s="22">
        <v>8917501</v>
      </c>
      <c r="X37" s="22">
        <v>16809676</v>
      </c>
      <c r="Y37" s="22">
        <v>-7892175</v>
      </c>
      <c r="Z37" s="23">
        <v>-46.950191068525058</v>
      </c>
      <c r="AA37" s="20">
        <v>22003711</v>
      </c>
    </row>
    <row r="38" spans="1:27" x14ac:dyDescent="0.25">
      <c r="A38" s="19" t="s">
        <v>64</v>
      </c>
      <c r="B38" s="15" t="s">
        <v>32</v>
      </c>
      <c r="C38" s="20">
        <v>34210203</v>
      </c>
      <c r="D38" s="20"/>
      <c r="E38" s="21">
        <v>150076830</v>
      </c>
      <c r="F38" s="22">
        <v>157066728</v>
      </c>
      <c r="G38" s="22">
        <v>6334339</v>
      </c>
      <c r="H38" s="22">
        <v>6334339</v>
      </c>
      <c r="I38" s="22">
        <v>6334339</v>
      </c>
      <c r="J38" s="22">
        <v>19003017</v>
      </c>
      <c r="K38" s="22">
        <v>6331338</v>
      </c>
      <c r="L38" s="22">
        <v>6334339</v>
      </c>
      <c r="M38" s="22">
        <v>6334339</v>
      </c>
      <c r="N38" s="22">
        <v>19000016</v>
      </c>
      <c r="O38" s="22">
        <v>11596006</v>
      </c>
      <c r="P38" s="22">
        <v>6334339</v>
      </c>
      <c r="Q38" s="22">
        <v>6334339</v>
      </c>
      <c r="R38" s="22">
        <v>24264684</v>
      </c>
      <c r="S38" s="22"/>
      <c r="T38" s="22"/>
      <c r="U38" s="22"/>
      <c r="V38" s="22"/>
      <c r="W38" s="22">
        <v>62267717</v>
      </c>
      <c r="X38" s="22">
        <v>112434028</v>
      </c>
      <c r="Y38" s="22">
        <v>-50166311</v>
      </c>
      <c r="Z38" s="23">
        <v>-44.618441491751945</v>
      </c>
      <c r="AA38" s="20">
        <v>157066728</v>
      </c>
    </row>
    <row r="39" spans="1:27" x14ac:dyDescent="0.25">
      <c r="A39" s="19" t="s">
        <v>65</v>
      </c>
      <c r="B39" s="15" t="s">
        <v>32</v>
      </c>
      <c r="C39" s="20">
        <v>18882521</v>
      </c>
      <c r="D39" s="20"/>
      <c r="E39" s="21">
        <v>95545329</v>
      </c>
      <c r="F39" s="22">
        <v>94517377</v>
      </c>
      <c r="G39" s="22">
        <v>135410</v>
      </c>
      <c r="H39" s="22">
        <v>146205</v>
      </c>
      <c r="I39" s="22">
        <v>141489</v>
      </c>
      <c r="J39" s="22">
        <v>423104</v>
      </c>
      <c r="K39" s="22">
        <v>146205</v>
      </c>
      <c r="L39" s="22">
        <v>509784</v>
      </c>
      <c r="M39" s="22">
        <v>149779</v>
      </c>
      <c r="N39" s="22">
        <v>805768</v>
      </c>
      <c r="O39" s="22">
        <v>11324689</v>
      </c>
      <c r="P39" s="22">
        <v>1728626</v>
      </c>
      <c r="Q39" s="22">
        <v>1067429</v>
      </c>
      <c r="R39" s="22">
        <v>14120744</v>
      </c>
      <c r="S39" s="22"/>
      <c r="T39" s="22"/>
      <c r="U39" s="22"/>
      <c r="V39" s="22"/>
      <c r="W39" s="22">
        <v>15349616</v>
      </c>
      <c r="X39" s="22">
        <v>70890518</v>
      </c>
      <c r="Y39" s="22">
        <v>-55540902</v>
      </c>
      <c r="Z39" s="23">
        <v>-78.347434278869287</v>
      </c>
      <c r="AA39" s="20">
        <v>94517377</v>
      </c>
    </row>
    <row r="40" spans="1:27" x14ac:dyDescent="0.25">
      <c r="A40" s="19" t="s">
        <v>40</v>
      </c>
      <c r="B40" s="15" t="s">
        <v>32</v>
      </c>
      <c r="C40" s="20">
        <v>20713994</v>
      </c>
      <c r="D40" s="20"/>
      <c r="E40" s="21">
        <v>5405950</v>
      </c>
      <c r="F40" s="22">
        <v>4405950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3304467</v>
      </c>
      <c r="Y40" s="22">
        <v>-3304467</v>
      </c>
      <c r="Z40" s="23">
        <v>-100</v>
      </c>
      <c r="AA40" s="20">
        <v>4405950</v>
      </c>
    </row>
    <row r="41" spans="1:27" x14ac:dyDescent="0.25">
      <c r="A41" s="19" t="s">
        <v>66</v>
      </c>
      <c r="B41" s="15" t="s">
        <v>32</v>
      </c>
      <c r="C41" s="20">
        <v>54867108</v>
      </c>
      <c r="D41" s="20"/>
      <c r="E41" s="21">
        <v>61873070</v>
      </c>
      <c r="F41" s="22">
        <v>97184812</v>
      </c>
      <c r="G41" s="22">
        <v>-16646</v>
      </c>
      <c r="H41" s="22">
        <v>3679926</v>
      </c>
      <c r="I41" s="22">
        <v>12321700</v>
      </c>
      <c r="J41" s="22">
        <v>15984980</v>
      </c>
      <c r="K41" s="22">
        <v>3391055</v>
      </c>
      <c r="L41" s="22">
        <v>7174632</v>
      </c>
      <c r="M41" s="22">
        <v>11780068</v>
      </c>
      <c r="N41" s="22">
        <v>22345755</v>
      </c>
      <c r="O41" s="22">
        <v>2409465</v>
      </c>
      <c r="P41" s="22">
        <v>14251278</v>
      </c>
      <c r="Q41" s="22">
        <v>11934994</v>
      </c>
      <c r="R41" s="22">
        <v>28595737</v>
      </c>
      <c r="S41" s="22"/>
      <c r="T41" s="22"/>
      <c r="U41" s="22"/>
      <c r="V41" s="22"/>
      <c r="W41" s="22">
        <v>66926472</v>
      </c>
      <c r="X41" s="22">
        <v>73025186</v>
      </c>
      <c r="Y41" s="22">
        <v>-6098714</v>
      </c>
      <c r="Z41" s="23">
        <v>-8.3515213504557178</v>
      </c>
      <c r="AA41" s="20">
        <v>97184812</v>
      </c>
    </row>
    <row r="42" spans="1:27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>
        <v>3028248</v>
      </c>
      <c r="L42" s="22"/>
      <c r="M42" s="22">
        <v>4199682</v>
      </c>
      <c r="N42" s="22">
        <v>7227930</v>
      </c>
      <c r="O42" s="22"/>
      <c r="P42" s="22"/>
      <c r="Q42" s="22"/>
      <c r="R42" s="22"/>
      <c r="S42" s="22"/>
      <c r="T42" s="22"/>
      <c r="U42" s="22"/>
      <c r="V42" s="22"/>
      <c r="W42" s="22">
        <v>7227930</v>
      </c>
      <c r="X42" s="22">
        <v>11999997</v>
      </c>
      <c r="Y42" s="22">
        <v>-4772067</v>
      </c>
      <c r="Z42" s="23">
        <v>-39.767234941808738</v>
      </c>
      <c r="AA42" s="20">
        <v>16000000</v>
      </c>
    </row>
    <row r="43" spans="1:27" x14ac:dyDescent="0.25">
      <c r="A43" s="19" t="s">
        <v>68</v>
      </c>
      <c r="B43" s="15" t="s">
        <v>32</v>
      </c>
      <c r="C43" s="20">
        <v>208859151</v>
      </c>
      <c r="D43" s="20"/>
      <c r="E43" s="21">
        <v>72954577</v>
      </c>
      <c r="F43" s="22">
        <v>67948291</v>
      </c>
      <c r="G43" s="22">
        <v>825629</v>
      </c>
      <c r="H43" s="22">
        <v>1825334</v>
      </c>
      <c r="I43" s="22">
        <v>1989881</v>
      </c>
      <c r="J43" s="22">
        <v>4640844</v>
      </c>
      <c r="K43" s="22">
        <v>3187245</v>
      </c>
      <c r="L43" s="22">
        <v>2815255</v>
      </c>
      <c r="M43" s="22">
        <v>1188979</v>
      </c>
      <c r="N43" s="22">
        <v>7191479</v>
      </c>
      <c r="O43" s="22">
        <v>15697733</v>
      </c>
      <c r="P43" s="22">
        <v>1785853</v>
      </c>
      <c r="Q43" s="22">
        <v>835750</v>
      </c>
      <c r="R43" s="22">
        <v>18319336</v>
      </c>
      <c r="S43" s="22"/>
      <c r="T43" s="22"/>
      <c r="U43" s="22"/>
      <c r="V43" s="22"/>
      <c r="W43" s="22">
        <v>30151659</v>
      </c>
      <c r="X43" s="22">
        <v>48386219</v>
      </c>
      <c r="Y43" s="22">
        <v>-18234560</v>
      </c>
      <c r="Z43" s="23">
        <v>-37.685440972356197</v>
      </c>
      <c r="AA43" s="20">
        <v>67948291</v>
      </c>
    </row>
    <row r="44" spans="1:27" x14ac:dyDescent="0.25">
      <c r="A44" s="19" t="s">
        <v>69</v>
      </c>
      <c r="B44" s="15" t="s">
        <v>32</v>
      </c>
      <c r="C44" s="20">
        <v>40111616</v>
      </c>
      <c r="D44" s="20"/>
      <c r="E44" s="21">
        <v>82252541</v>
      </c>
      <c r="F44" s="22">
        <v>94844104</v>
      </c>
      <c r="G44" s="22">
        <v>461816</v>
      </c>
      <c r="H44" s="22">
        <v>949110</v>
      </c>
      <c r="I44" s="22">
        <v>2478554</v>
      </c>
      <c r="J44" s="22">
        <v>3889480</v>
      </c>
      <c r="K44" s="22">
        <v>1524741</v>
      </c>
      <c r="L44" s="22">
        <v>5384436</v>
      </c>
      <c r="M44" s="22">
        <v>2564299</v>
      </c>
      <c r="N44" s="22">
        <v>9473476</v>
      </c>
      <c r="O44" s="22">
        <v>4956137</v>
      </c>
      <c r="P44" s="22">
        <v>3571605</v>
      </c>
      <c r="Q44" s="22">
        <v>13991205</v>
      </c>
      <c r="R44" s="22">
        <v>22518947</v>
      </c>
      <c r="S44" s="22"/>
      <c r="T44" s="22"/>
      <c r="U44" s="22"/>
      <c r="V44" s="22"/>
      <c r="W44" s="22">
        <v>35881903</v>
      </c>
      <c r="X44" s="22">
        <v>67158825</v>
      </c>
      <c r="Y44" s="22">
        <v>-31276922</v>
      </c>
      <c r="Z44" s="23">
        <v>-46.571574175099101</v>
      </c>
      <c r="AA44" s="20">
        <v>94844104</v>
      </c>
    </row>
    <row r="45" spans="1:27" x14ac:dyDescent="0.25">
      <c r="A45" s="19" t="s">
        <v>70</v>
      </c>
      <c r="B45" s="15" t="s">
        <v>32</v>
      </c>
      <c r="C45" s="20">
        <v>1210100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888170930</v>
      </c>
      <c r="D47" s="29">
        <f t="shared" ref="D47:Y47" si="1">SUM(D34:D46)</f>
        <v>0</v>
      </c>
      <c r="E47" s="30">
        <f t="shared" si="1"/>
        <v>1078354959</v>
      </c>
      <c r="F47" s="31">
        <f t="shared" si="1"/>
        <v>1138289302</v>
      </c>
      <c r="G47" s="31">
        <f t="shared" si="1"/>
        <v>49441720</v>
      </c>
      <c r="H47" s="31">
        <f t="shared" si="1"/>
        <v>57197238</v>
      </c>
      <c r="I47" s="31">
        <f t="shared" si="1"/>
        <v>73076052</v>
      </c>
      <c r="J47" s="31">
        <f t="shared" si="1"/>
        <v>179715010</v>
      </c>
      <c r="K47" s="31">
        <f t="shared" si="1"/>
        <v>60195192</v>
      </c>
      <c r="L47" s="31">
        <f t="shared" si="1"/>
        <v>68327350</v>
      </c>
      <c r="M47" s="31">
        <f t="shared" si="1"/>
        <v>66309445</v>
      </c>
      <c r="N47" s="31">
        <f t="shared" si="1"/>
        <v>194831987</v>
      </c>
      <c r="O47" s="31">
        <f t="shared" si="1"/>
        <v>90961551</v>
      </c>
      <c r="P47" s="31">
        <f t="shared" si="1"/>
        <v>90709111</v>
      </c>
      <c r="Q47" s="31">
        <f t="shared" si="1"/>
        <v>108659484</v>
      </c>
      <c r="R47" s="31">
        <f t="shared" si="1"/>
        <v>290330146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664877143</v>
      </c>
      <c r="X47" s="31">
        <f t="shared" si="1"/>
        <v>836907854</v>
      </c>
      <c r="Y47" s="31">
        <f t="shared" si="1"/>
        <v>-172030711</v>
      </c>
      <c r="Z47" s="32">
        <f>+IF(X47&lt;&gt;0,+(Y47/X47)*100,0)</f>
        <v>-20.55551398852089</v>
      </c>
      <c r="AA47" s="29">
        <f>SUM(AA34:AA46)</f>
        <v>1138289302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185349112</v>
      </c>
      <c r="D48" s="39">
        <f t="shared" si="2"/>
        <v>0</v>
      </c>
      <c r="E48" s="40">
        <f t="shared" si="2"/>
        <v>488047242</v>
      </c>
      <c r="F48" s="41">
        <f t="shared" si="2"/>
        <v>431098016</v>
      </c>
      <c r="G48" s="41">
        <f t="shared" si="2"/>
        <v>149099473</v>
      </c>
      <c r="H48" s="41">
        <f t="shared" si="2"/>
        <v>30985484</v>
      </c>
      <c r="I48" s="41">
        <f t="shared" si="2"/>
        <v>-947487</v>
      </c>
      <c r="J48" s="41">
        <f t="shared" si="2"/>
        <v>179137470</v>
      </c>
      <c r="K48" s="41">
        <f t="shared" si="2"/>
        <v>21959081</v>
      </c>
      <c r="L48" s="41">
        <f t="shared" si="2"/>
        <v>5383292</v>
      </c>
      <c r="M48" s="41">
        <f t="shared" si="2"/>
        <v>37579310</v>
      </c>
      <c r="N48" s="41">
        <f t="shared" si="2"/>
        <v>64921683</v>
      </c>
      <c r="O48" s="41">
        <f t="shared" si="2"/>
        <v>65863856</v>
      </c>
      <c r="P48" s="41">
        <f t="shared" si="2"/>
        <v>-23158610</v>
      </c>
      <c r="Q48" s="41">
        <f t="shared" si="2"/>
        <v>83307333</v>
      </c>
      <c r="R48" s="41">
        <f t="shared" si="2"/>
        <v>126012579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370071732</v>
      </c>
      <c r="X48" s="41">
        <f t="shared" si="2"/>
        <v>349197017</v>
      </c>
      <c r="Y48" s="41">
        <f t="shared" si="2"/>
        <v>20874715</v>
      </c>
      <c r="Z48" s="42">
        <f>+IF(X48&lt;&gt;0,+(Y48/X48)*100,0)</f>
        <v>5.9779190496349512</v>
      </c>
      <c r="AA48" s="39">
        <f>+AA32-AA47</f>
        <v>431098016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56342783</v>
      </c>
      <c r="F49" s="22">
        <v>50447999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39907392</v>
      </c>
      <c r="Y49" s="22">
        <v>-39907392</v>
      </c>
      <c r="Z49" s="23">
        <v>-100</v>
      </c>
      <c r="AA49" s="20">
        <v>50447999</v>
      </c>
    </row>
    <row r="50" spans="1:27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884394</v>
      </c>
      <c r="Y50" s="45">
        <v>-884394</v>
      </c>
      <c r="Z50" s="46">
        <v>-100</v>
      </c>
      <c r="AA50" s="44">
        <v>1179194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186468955</v>
      </c>
      <c r="D51" s="48">
        <f t="shared" si="3"/>
        <v>0</v>
      </c>
      <c r="E51" s="49">
        <f t="shared" si="3"/>
        <v>545569219</v>
      </c>
      <c r="F51" s="50">
        <f t="shared" si="3"/>
        <v>482725209</v>
      </c>
      <c r="G51" s="50">
        <f t="shared" si="3"/>
        <v>149099473</v>
      </c>
      <c r="H51" s="50">
        <f t="shared" si="3"/>
        <v>30985484</v>
      </c>
      <c r="I51" s="50">
        <f t="shared" si="3"/>
        <v>-947487</v>
      </c>
      <c r="J51" s="50">
        <f t="shared" si="3"/>
        <v>179137470</v>
      </c>
      <c r="K51" s="50">
        <f t="shared" si="3"/>
        <v>21959081</v>
      </c>
      <c r="L51" s="50">
        <f t="shared" si="3"/>
        <v>5383292</v>
      </c>
      <c r="M51" s="50">
        <f t="shared" si="3"/>
        <v>37579310</v>
      </c>
      <c r="N51" s="50">
        <f t="shared" si="3"/>
        <v>64921683</v>
      </c>
      <c r="O51" s="50">
        <f t="shared" si="3"/>
        <v>65863856</v>
      </c>
      <c r="P51" s="50">
        <f t="shared" si="3"/>
        <v>-23158610</v>
      </c>
      <c r="Q51" s="50">
        <f t="shared" si="3"/>
        <v>83307333</v>
      </c>
      <c r="R51" s="50">
        <f t="shared" si="3"/>
        <v>126012579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370071732</v>
      </c>
      <c r="X51" s="50">
        <f t="shared" si="3"/>
        <v>389988803</v>
      </c>
      <c r="Y51" s="50">
        <f t="shared" si="3"/>
        <v>-19917071</v>
      </c>
      <c r="Z51" s="51">
        <f>+IF(X51&lt;&gt;0,+(Y51/X51)*100,0)</f>
        <v>-5.1070879078546261</v>
      </c>
      <c r="AA51" s="48">
        <f>SUM(AA48:AA50)</f>
        <v>482725209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186468955</v>
      </c>
      <c r="D53" s="54">
        <f>+D51-D52</f>
        <v>0</v>
      </c>
      <c r="E53" s="55">
        <f t="shared" si="4"/>
        <v>545569219</v>
      </c>
      <c r="F53" s="56">
        <f t="shared" si="4"/>
        <v>482725209</v>
      </c>
      <c r="G53" s="56">
        <f t="shared" si="4"/>
        <v>149099473</v>
      </c>
      <c r="H53" s="56">
        <f t="shared" si="4"/>
        <v>30985484</v>
      </c>
      <c r="I53" s="56">
        <f t="shared" si="4"/>
        <v>-947487</v>
      </c>
      <c r="J53" s="56">
        <f t="shared" si="4"/>
        <v>179137470</v>
      </c>
      <c r="K53" s="56">
        <f t="shared" si="4"/>
        <v>21959081</v>
      </c>
      <c r="L53" s="56">
        <f t="shared" si="4"/>
        <v>5383292</v>
      </c>
      <c r="M53" s="56">
        <f t="shared" si="4"/>
        <v>37579310</v>
      </c>
      <c r="N53" s="56">
        <f t="shared" si="4"/>
        <v>64921683</v>
      </c>
      <c r="O53" s="56">
        <f t="shared" si="4"/>
        <v>65863856</v>
      </c>
      <c r="P53" s="56">
        <f t="shared" si="4"/>
        <v>-23158610</v>
      </c>
      <c r="Q53" s="56">
        <f t="shared" si="4"/>
        <v>83307333</v>
      </c>
      <c r="R53" s="56">
        <f t="shared" si="4"/>
        <v>126012579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370071732</v>
      </c>
      <c r="X53" s="56">
        <f t="shared" si="4"/>
        <v>389988803</v>
      </c>
      <c r="Y53" s="56">
        <f t="shared" si="4"/>
        <v>-19917071</v>
      </c>
      <c r="Z53" s="57">
        <f>+IF(X53&lt;&gt;0,+(Y53/X53)*100,0)</f>
        <v>-5.1070879078546261</v>
      </c>
      <c r="AA53" s="54">
        <f>+AA51-AA52</f>
        <v>482725209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186468955</v>
      </c>
      <c r="D56" s="48">
        <f>SUM(D53:D55)</f>
        <v>0</v>
      </c>
      <c r="E56" s="49">
        <f t="shared" si="5"/>
        <v>545569219</v>
      </c>
      <c r="F56" s="50">
        <f t="shared" si="5"/>
        <v>482725209</v>
      </c>
      <c r="G56" s="50">
        <f t="shared" si="5"/>
        <v>149099473</v>
      </c>
      <c r="H56" s="50">
        <f t="shared" si="5"/>
        <v>30985484</v>
      </c>
      <c r="I56" s="50">
        <f t="shared" si="5"/>
        <v>-947487</v>
      </c>
      <c r="J56" s="50">
        <f t="shared" si="5"/>
        <v>179137470</v>
      </c>
      <c r="K56" s="50">
        <f t="shared" si="5"/>
        <v>21959081</v>
      </c>
      <c r="L56" s="50">
        <f t="shared" si="5"/>
        <v>5383292</v>
      </c>
      <c r="M56" s="50">
        <f t="shared" si="5"/>
        <v>37579310</v>
      </c>
      <c r="N56" s="50">
        <f t="shared" si="5"/>
        <v>64921683</v>
      </c>
      <c r="O56" s="50">
        <f t="shared" si="5"/>
        <v>65863856</v>
      </c>
      <c r="P56" s="50">
        <f t="shared" si="5"/>
        <v>-23158610</v>
      </c>
      <c r="Q56" s="50">
        <f t="shared" si="5"/>
        <v>83307333</v>
      </c>
      <c r="R56" s="50">
        <f t="shared" si="5"/>
        <v>126012579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370071732</v>
      </c>
      <c r="X56" s="50">
        <f t="shared" si="5"/>
        <v>389988803</v>
      </c>
      <c r="Y56" s="50">
        <f t="shared" si="5"/>
        <v>-19917071</v>
      </c>
      <c r="Z56" s="51">
        <f>+IF(X56&lt;&gt;0,+(Y56/X56)*100,0)</f>
        <v>-5.1070879078546261</v>
      </c>
      <c r="AA56" s="48">
        <f>SUM(AA53:AA55)</f>
        <v>482725209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186468955</v>
      </c>
      <c r="D59" s="65">
        <f>SUM(D56:D58)</f>
        <v>0</v>
      </c>
      <c r="E59" s="66">
        <f t="shared" si="6"/>
        <v>545569219</v>
      </c>
      <c r="F59" s="67">
        <f t="shared" si="6"/>
        <v>482725209</v>
      </c>
      <c r="G59" s="67">
        <f t="shared" si="6"/>
        <v>149099473</v>
      </c>
      <c r="H59" s="67">
        <f t="shared" si="6"/>
        <v>30985484</v>
      </c>
      <c r="I59" s="67">
        <f t="shared" si="6"/>
        <v>-947487</v>
      </c>
      <c r="J59" s="67">
        <f t="shared" si="6"/>
        <v>179137470</v>
      </c>
      <c r="K59" s="67">
        <f t="shared" si="6"/>
        <v>21959081</v>
      </c>
      <c r="L59" s="67">
        <f t="shared" si="6"/>
        <v>5383292</v>
      </c>
      <c r="M59" s="67">
        <f t="shared" si="6"/>
        <v>37579310</v>
      </c>
      <c r="N59" s="67">
        <f t="shared" si="6"/>
        <v>64921683</v>
      </c>
      <c r="O59" s="67">
        <f t="shared" si="6"/>
        <v>65863856</v>
      </c>
      <c r="P59" s="67">
        <f t="shared" si="6"/>
        <v>-23158610</v>
      </c>
      <c r="Q59" s="67">
        <f t="shared" si="6"/>
        <v>83307333</v>
      </c>
      <c r="R59" s="67">
        <f t="shared" si="6"/>
        <v>126012579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370071732</v>
      </c>
      <c r="X59" s="67">
        <f t="shared" si="6"/>
        <v>389988803</v>
      </c>
      <c r="Y59" s="67">
        <f t="shared" si="6"/>
        <v>-19917071</v>
      </c>
      <c r="Z59" s="68">
        <f>+IF(X59&lt;&gt;0,+(Y59/X59)*100,0)</f>
        <v>-5.1070879078546261</v>
      </c>
      <c r="AA59" s="65">
        <f>SUM(AA56:AA58)</f>
        <v>482725209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169383189</v>
      </c>
      <c r="D9" s="20"/>
      <c r="E9" s="21">
        <v>184259487</v>
      </c>
      <c r="F9" s="22">
        <v>184259487</v>
      </c>
      <c r="G9" s="22">
        <v>15064619</v>
      </c>
      <c r="H9" s="22">
        <v>15150222</v>
      </c>
      <c r="I9" s="22">
        <v>15065629</v>
      </c>
      <c r="J9" s="22">
        <v>45280470</v>
      </c>
      <c r="K9" s="22">
        <v>15100409</v>
      </c>
      <c r="L9" s="22">
        <v>15078626</v>
      </c>
      <c r="M9" s="22">
        <v>14968311</v>
      </c>
      <c r="N9" s="22">
        <v>45147346</v>
      </c>
      <c r="O9" s="22">
        <v>14902601</v>
      </c>
      <c r="P9" s="22">
        <v>14828601</v>
      </c>
      <c r="Q9" s="22">
        <v>14925743</v>
      </c>
      <c r="R9" s="22">
        <v>44656945</v>
      </c>
      <c r="S9" s="22"/>
      <c r="T9" s="22"/>
      <c r="U9" s="22"/>
      <c r="V9" s="22"/>
      <c r="W9" s="22">
        <v>135084761</v>
      </c>
      <c r="X9" s="22">
        <v>138194595</v>
      </c>
      <c r="Y9" s="22">
        <v>-3109834</v>
      </c>
      <c r="Z9" s="23">
        <v>-2.2503296890880575</v>
      </c>
      <c r="AA9" s="20">
        <v>184259487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35549236</v>
      </c>
      <c r="D13" s="20"/>
      <c r="E13" s="21">
        <v>15570325</v>
      </c>
      <c r="F13" s="22">
        <v>15570325</v>
      </c>
      <c r="G13" s="22">
        <v>3680665</v>
      </c>
      <c r="H13" s="22">
        <v>3734852</v>
      </c>
      <c r="I13" s="22">
        <v>3805420</v>
      </c>
      <c r="J13" s="22">
        <v>11220937</v>
      </c>
      <c r="K13" s="22">
        <v>3859819</v>
      </c>
      <c r="L13" s="22">
        <v>3949324</v>
      </c>
      <c r="M13" s="22">
        <v>4026907</v>
      </c>
      <c r="N13" s="22">
        <v>11836050</v>
      </c>
      <c r="O13" s="22">
        <v>4004064</v>
      </c>
      <c r="P13" s="22">
        <v>3845614</v>
      </c>
      <c r="Q13" s="22">
        <v>4136245</v>
      </c>
      <c r="R13" s="22">
        <v>11985923</v>
      </c>
      <c r="S13" s="22"/>
      <c r="T13" s="22"/>
      <c r="U13" s="22"/>
      <c r="V13" s="22"/>
      <c r="W13" s="22">
        <v>35042910</v>
      </c>
      <c r="X13" s="22">
        <v>11677743</v>
      </c>
      <c r="Y13" s="22">
        <v>23365167</v>
      </c>
      <c r="Z13" s="23">
        <v>200.08290129351195</v>
      </c>
      <c r="AA13" s="20">
        <v>15570325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259902156</v>
      </c>
      <c r="D25" s="20"/>
      <c r="E25" s="21">
        <v>287399826</v>
      </c>
      <c r="F25" s="22">
        <v>287399826</v>
      </c>
      <c r="G25" s="22">
        <v>107911480</v>
      </c>
      <c r="H25" s="22"/>
      <c r="I25" s="22"/>
      <c r="J25" s="22">
        <v>107911480</v>
      </c>
      <c r="K25" s="22"/>
      <c r="L25" s="22"/>
      <c r="M25" s="22">
        <v>1783675</v>
      </c>
      <c r="N25" s="22">
        <v>1783675</v>
      </c>
      <c r="O25" s="22">
        <v>82162032</v>
      </c>
      <c r="P25" s="22"/>
      <c r="Q25" s="22">
        <v>71849956</v>
      </c>
      <c r="R25" s="22">
        <v>154011988</v>
      </c>
      <c r="S25" s="22"/>
      <c r="T25" s="22"/>
      <c r="U25" s="22"/>
      <c r="V25" s="22"/>
      <c r="W25" s="22">
        <v>263707143</v>
      </c>
      <c r="X25" s="22">
        <v>215549865</v>
      </c>
      <c r="Y25" s="22">
        <v>48157278</v>
      </c>
      <c r="Z25" s="23">
        <v>22.341595064325372</v>
      </c>
      <c r="AA25" s="20">
        <v>287399826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464834581</v>
      </c>
      <c r="D32" s="29">
        <f t="shared" ref="D32:Y32" si="0">SUM(D6:D31)</f>
        <v>0</v>
      </c>
      <c r="E32" s="30">
        <f t="shared" si="0"/>
        <v>487229638</v>
      </c>
      <c r="F32" s="31">
        <f t="shared" si="0"/>
        <v>487229638</v>
      </c>
      <c r="G32" s="31">
        <f t="shared" si="0"/>
        <v>126656764</v>
      </c>
      <c r="H32" s="31">
        <f t="shared" si="0"/>
        <v>18885074</v>
      </c>
      <c r="I32" s="31">
        <f t="shared" si="0"/>
        <v>18871049</v>
      </c>
      <c r="J32" s="31">
        <f t="shared" si="0"/>
        <v>164412887</v>
      </c>
      <c r="K32" s="31">
        <f t="shared" si="0"/>
        <v>18960228</v>
      </c>
      <c r="L32" s="31">
        <f t="shared" si="0"/>
        <v>19027950</v>
      </c>
      <c r="M32" s="31">
        <f t="shared" si="0"/>
        <v>20778893</v>
      </c>
      <c r="N32" s="31">
        <f t="shared" si="0"/>
        <v>58767071</v>
      </c>
      <c r="O32" s="31">
        <f t="shared" si="0"/>
        <v>101068697</v>
      </c>
      <c r="P32" s="31">
        <f t="shared" si="0"/>
        <v>18674215</v>
      </c>
      <c r="Q32" s="31">
        <f t="shared" si="0"/>
        <v>90911944</v>
      </c>
      <c r="R32" s="31">
        <f t="shared" si="0"/>
        <v>210654856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433834814</v>
      </c>
      <c r="X32" s="31">
        <f t="shared" si="0"/>
        <v>365422203</v>
      </c>
      <c r="Y32" s="31">
        <f t="shared" si="0"/>
        <v>68412611</v>
      </c>
      <c r="Z32" s="32">
        <f>+IF(X32&lt;&gt;0,+(Y32/X32)*100,0)</f>
        <v>18.721525522629502</v>
      </c>
      <c r="AA32" s="29">
        <f>SUM(AA6:AA31)</f>
        <v>487229638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214748940</v>
      </c>
      <c r="D34" s="20"/>
      <c r="E34" s="21">
        <v>196498635</v>
      </c>
      <c r="F34" s="22">
        <v>215748879</v>
      </c>
      <c r="G34" s="22">
        <v>20460129</v>
      </c>
      <c r="H34" s="22">
        <v>14587560</v>
      </c>
      <c r="I34" s="22">
        <v>23668765</v>
      </c>
      <c r="J34" s="22">
        <v>58716454</v>
      </c>
      <c r="K34" s="22">
        <v>21136745</v>
      </c>
      <c r="L34" s="22">
        <v>20150439</v>
      </c>
      <c r="M34" s="22">
        <v>19051719</v>
      </c>
      <c r="N34" s="22">
        <v>60338903</v>
      </c>
      <c r="O34" s="22">
        <v>16858451</v>
      </c>
      <c r="P34" s="22">
        <v>29098677</v>
      </c>
      <c r="Q34" s="22">
        <v>20614909</v>
      </c>
      <c r="R34" s="22">
        <v>66572037</v>
      </c>
      <c r="S34" s="22"/>
      <c r="T34" s="22"/>
      <c r="U34" s="22"/>
      <c r="V34" s="22"/>
      <c r="W34" s="22">
        <v>185627394</v>
      </c>
      <c r="X34" s="22">
        <v>161595586</v>
      </c>
      <c r="Y34" s="22">
        <v>24031808</v>
      </c>
      <c r="Z34" s="23">
        <v>14.871574524319001</v>
      </c>
      <c r="AA34" s="20">
        <v>215748879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908109</v>
      </c>
      <c r="D37" s="20"/>
      <c r="E37" s="21">
        <v>6902010</v>
      </c>
      <c r="F37" s="22">
        <v>3868910</v>
      </c>
      <c r="G37" s="22"/>
      <c r="H37" s="22">
        <v>141404</v>
      </c>
      <c r="I37" s="22">
        <v>367077</v>
      </c>
      <c r="J37" s="22">
        <v>508481</v>
      </c>
      <c r="K37" s="22">
        <v>223219</v>
      </c>
      <c r="L37" s="22">
        <v>782453</v>
      </c>
      <c r="M37" s="22">
        <v>53773</v>
      </c>
      <c r="N37" s="22">
        <v>1059445</v>
      </c>
      <c r="O37" s="22">
        <v>291021</v>
      </c>
      <c r="P37" s="22">
        <v>175946</v>
      </c>
      <c r="Q37" s="22">
        <v>637972</v>
      </c>
      <c r="R37" s="22">
        <v>1104939</v>
      </c>
      <c r="S37" s="22"/>
      <c r="T37" s="22"/>
      <c r="U37" s="22"/>
      <c r="V37" s="22"/>
      <c r="W37" s="22">
        <v>2672865</v>
      </c>
      <c r="X37" s="22">
        <v>2901726</v>
      </c>
      <c r="Y37" s="22">
        <v>-228861</v>
      </c>
      <c r="Z37" s="23">
        <v>-7.8870644574987434</v>
      </c>
      <c r="AA37" s="20">
        <v>3868910</v>
      </c>
    </row>
    <row r="38" spans="1:27" x14ac:dyDescent="0.25">
      <c r="A38" s="19" t="s">
        <v>64</v>
      </c>
      <c r="B38" s="15" t="s">
        <v>32</v>
      </c>
      <c r="C38" s="20">
        <v>4984229</v>
      </c>
      <c r="D38" s="20"/>
      <c r="E38" s="21">
        <v>64722717</v>
      </c>
      <c r="F38" s="22">
        <v>64722717</v>
      </c>
      <c r="G38" s="22">
        <v>5393560</v>
      </c>
      <c r="H38" s="22">
        <v>5393560</v>
      </c>
      <c r="I38" s="22">
        <v>5393560</v>
      </c>
      <c r="J38" s="22">
        <v>16180680</v>
      </c>
      <c r="K38" s="22">
        <v>5393560</v>
      </c>
      <c r="L38" s="22">
        <v>5393560</v>
      </c>
      <c r="M38" s="22">
        <v>5393560</v>
      </c>
      <c r="N38" s="22">
        <v>16180680</v>
      </c>
      <c r="O38" s="22">
        <v>5393560</v>
      </c>
      <c r="P38" s="22">
        <v>5393560</v>
      </c>
      <c r="Q38" s="22">
        <v>5393560</v>
      </c>
      <c r="R38" s="22">
        <v>16180680</v>
      </c>
      <c r="S38" s="22"/>
      <c r="T38" s="22"/>
      <c r="U38" s="22"/>
      <c r="V38" s="22"/>
      <c r="W38" s="22">
        <v>48542040</v>
      </c>
      <c r="X38" s="22">
        <v>48542040</v>
      </c>
      <c r="Y38" s="22"/>
      <c r="Z38" s="23"/>
      <c r="AA38" s="20">
        <v>64722717</v>
      </c>
    </row>
    <row r="39" spans="1:27" x14ac:dyDescent="0.25">
      <c r="A39" s="19" t="s">
        <v>65</v>
      </c>
      <c r="B39" s="15" t="s">
        <v>32</v>
      </c>
      <c r="C39" s="20">
        <v>-5587886</v>
      </c>
      <c r="D39" s="20"/>
      <c r="E39" s="21">
        <v>4628954</v>
      </c>
      <c r="F39" s="22">
        <v>4628954</v>
      </c>
      <c r="G39" s="22"/>
      <c r="H39" s="22"/>
      <c r="I39" s="22"/>
      <c r="J39" s="22"/>
      <c r="K39" s="22"/>
      <c r="L39" s="22"/>
      <c r="M39" s="22"/>
      <c r="N39" s="22"/>
      <c r="O39" s="22">
        <v>11172982</v>
      </c>
      <c r="P39" s="22">
        <v>1596140</v>
      </c>
      <c r="Q39" s="22">
        <v>910654</v>
      </c>
      <c r="R39" s="22">
        <v>13679776</v>
      </c>
      <c r="S39" s="22"/>
      <c r="T39" s="22"/>
      <c r="U39" s="22"/>
      <c r="V39" s="22"/>
      <c r="W39" s="22">
        <v>13679776</v>
      </c>
      <c r="X39" s="22">
        <v>3471723</v>
      </c>
      <c r="Y39" s="22">
        <v>10208053</v>
      </c>
      <c r="Z39" s="23">
        <v>294.03420146134931</v>
      </c>
      <c r="AA39" s="20">
        <v>4628954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34124702</v>
      </c>
      <c r="D41" s="20"/>
      <c r="E41" s="21">
        <v>19215959</v>
      </c>
      <c r="F41" s="22">
        <v>56473206</v>
      </c>
      <c r="G41" s="22"/>
      <c r="H41" s="22">
        <v>2562820</v>
      </c>
      <c r="I41" s="22">
        <v>11227084</v>
      </c>
      <c r="J41" s="22">
        <v>13789904</v>
      </c>
      <c r="K41" s="22">
        <v>751805</v>
      </c>
      <c r="L41" s="22">
        <v>5516042</v>
      </c>
      <c r="M41" s="22">
        <v>10956396</v>
      </c>
      <c r="N41" s="22">
        <v>17224243</v>
      </c>
      <c r="O41" s="22">
        <v>-74633</v>
      </c>
      <c r="P41" s="22">
        <v>13729134</v>
      </c>
      <c r="Q41" s="22">
        <v>6881270</v>
      </c>
      <c r="R41" s="22">
        <v>20535771</v>
      </c>
      <c r="S41" s="22"/>
      <c r="T41" s="22"/>
      <c r="U41" s="22"/>
      <c r="V41" s="22"/>
      <c r="W41" s="22">
        <v>51549918</v>
      </c>
      <c r="X41" s="22">
        <v>42354918</v>
      </c>
      <c r="Y41" s="22">
        <v>9195000</v>
      </c>
      <c r="Z41" s="23">
        <v>21.709403380263893</v>
      </c>
      <c r="AA41" s="20">
        <v>56473206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18448150</v>
      </c>
      <c r="D43" s="20"/>
      <c r="E43" s="21"/>
      <c r="F43" s="22"/>
      <c r="G43" s="22"/>
      <c r="H43" s="22">
        <v>170</v>
      </c>
      <c r="I43" s="22"/>
      <c r="J43" s="22">
        <v>170</v>
      </c>
      <c r="K43" s="22"/>
      <c r="L43" s="22"/>
      <c r="M43" s="22"/>
      <c r="N43" s="22"/>
      <c r="O43" s="22">
        <v>14179583</v>
      </c>
      <c r="P43" s="22"/>
      <c r="Q43" s="22"/>
      <c r="R43" s="22">
        <v>14179583</v>
      </c>
      <c r="S43" s="22"/>
      <c r="T43" s="22"/>
      <c r="U43" s="22"/>
      <c r="V43" s="22"/>
      <c r="W43" s="22">
        <v>14179753</v>
      </c>
      <c r="X43" s="22"/>
      <c r="Y43" s="22">
        <v>14179753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2795186</v>
      </c>
      <c r="D44" s="20"/>
      <c r="E44" s="21">
        <v>14642364</v>
      </c>
      <c r="F44" s="22">
        <v>14959987</v>
      </c>
      <c r="G44" s="22">
        <v>172612</v>
      </c>
      <c r="H44" s="22">
        <v>101916</v>
      </c>
      <c r="I44" s="22">
        <v>1475903</v>
      </c>
      <c r="J44" s="22">
        <v>1750431</v>
      </c>
      <c r="K44" s="22">
        <v>249684</v>
      </c>
      <c r="L44" s="22">
        <v>2656783</v>
      </c>
      <c r="M44" s="22">
        <v>883145</v>
      </c>
      <c r="N44" s="22">
        <v>3789612</v>
      </c>
      <c r="O44" s="22">
        <v>872093</v>
      </c>
      <c r="P44" s="22">
        <v>1565499</v>
      </c>
      <c r="Q44" s="22">
        <v>1307170</v>
      </c>
      <c r="R44" s="22">
        <v>3744762</v>
      </c>
      <c r="S44" s="22"/>
      <c r="T44" s="22"/>
      <c r="U44" s="22"/>
      <c r="V44" s="22"/>
      <c r="W44" s="22">
        <v>9284805</v>
      </c>
      <c r="X44" s="22">
        <v>11201193</v>
      </c>
      <c r="Y44" s="22">
        <v>-1916388</v>
      </c>
      <c r="Z44" s="23">
        <v>-17.108784751767068</v>
      </c>
      <c r="AA44" s="20">
        <v>14959987</v>
      </c>
    </row>
    <row r="45" spans="1:27" x14ac:dyDescent="0.25">
      <c r="A45" s="19" t="s">
        <v>70</v>
      </c>
      <c r="B45" s="15" t="s">
        <v>32</v>
      </c>
      <c r="C45" s="20">
        <v>1202044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271623474</v>
      </c>
      <c r="D47" s="29">
        <f t="shared" ref="D47:Y47" si="1">SUM(D34:D46)</f>
        <v>0</v>
      </c>
      <c r="E47" s="30">
        <f t="shared" si="1"/>
        <v>306610639</v>
      </c>
      <c r="F47" s="31">
        <f t="shared" si="1"/>
        <v>360402653</v>
      </c>
      <c r="G47" s="31">
        <f t="shared" si="1"/>
        <v>26026301</v>
      </c>
      <c r="H47" s="31">
        <f t="shared" si="1"/>
        <v>22787430</v>
      </c>
      <c r="I47" s="31">
        <f t="shared" si="1"/>
        <v>42132389</v>
      </c>
      <c r="J47" s="31">
        <f t="shared" si="1"/>
        <v>90946120</v>
      </c>
      <c r="K47" s="31">
        <f t="shared" si="1"/>
        <v>27755013</v>
      </c>
      <c r="L47" s="31">
        <f t="shared" si="1"/>
        <v>34499277</v>
      </c>
      <c r="M47" s="31">
        <f t="shared" si="1"/>
        <v>36338593</v>
      </c>
      <c r="N47" s="31">
        <f t="shared" si="1"/>
        <v>98592883</v>
      </c>
      <c r="O47" s="31">
        <f t="shared" si="1"/>
        <v>48693057</v>
      </c>
      <c r="P47" s="31">
        <f t="shared" si="1"/>
        <v>51558956</v>
      </c>
      <c r="Q47" s="31">
        <f t="shared" si="1"/>
        <v>35745535</v>
      </c>
      <c r="R47" s="31">
        <f t="shared" si="1"/>
        <v>135997548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325536551</v>
      </c>
      <c r="X47" s="31">
        <f t="shared" si="1"/>
        <v>270067186</v>
      </c>
      <c r="Y47" s="31">
        <f t="shared" si="1"/>
        <v>55469365</v>
      </c>
      <c r="Z47" s="32">
        <f>+IF(X47&lt;&gt;0,+(Y47/X47)*100,0)</f>
        <v>20.539098370877237</v>
      </c>
      <c r="AA47" s="29">
        <f>SUM(AA34:AA46)</f>
        <v>360402653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193211107</v>
      </c>
      <c r="D48" s="39">
        <f t="shared" si="2"/>
        <v>0</v>
      </c>
      <c r="E48" s="40">
        <f t="shared" si="2"/>
        <v>180618999</v>
      </c>
      <c r="F48" s="41">
        <f t="shared" si="2"/>
        <v>126826985</v>
      </c>
      <c r="G48" s="41">
        <f t="shared" si="2"/>
        <v>100630463</v>
      </c>
      <c r="H48" s="41">
        <f t="shared" si="2"/>
        <v>-3902356</v>
      </c>
      <c r="I48" s="41">
        <f t="shared" si="2"/>
        <v>-23261340</v>
      </c>
      <c r="J48" s="41">
        <f t="shared" si="2"/>
        <v>73466767</v>
      </c>
      <c r="K48" s="41">
        <f t="shared" si="2"/>
        <v>-8794785</v>
      </c>
      <c r="L48" s="41">
        <f t="shared" si="2"/>
        <v>-15471327</v>
      </c>
      <c r="M48" s="41">
        <f t="shared" si="2"/>
        <v>-15559700</v>
      </c>
      <c r="N48" s="41">
        <f t="shared" si="2"/>
        <v>-39825812</v>
      </c>
      <c r="O48" s="41">
        <f t="shared" si="2"/>
        <v>52375640</v>
      </c>
      <c r="P48" s="41">
        <f t="shared" si="2"/>
        <v>-32884741</v>
      </c>
      <c r="Q48" s="41">
        <f t="shared" si="2"/>
        <v>55166409</v>
      </c>
      <c r="R48" s="41">
        <f t="shared" si="2"/>
        <v>74657308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108298263</v>
      </c>
      <c r="X48" s="41">
        <f t="shared" si="2"/>
        <v>95355017</v>
      </c>
      <c r="Y48" s="41">
        <f t="shared" si="2"/>
        <v>12943246</v>
      </c>
      <c r="Z48" s="42">
        <f>+IF(X48&lt;&gt;0,+(Y48/X48)*100,0)</f>
        <v>13.573744106196321</v>
      </c>
      <c r="AA48" s="39">
        <f>+AA32-AA47</f>
        <v>126826985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193211107</v>
      </c>
      <c r="D51" s="48">
        <f t="shared" si="3"/>
        <v>0</v>
      </c>
      <c r="E51" s="49">
        <f t="shared" si="3"/>
        <v>180618999</v>
      </c>
      <c r="F51" s="50">
        <f t="shared" si="3"/>
        <v>126826985</v>
      </c>
      <c r="G51" s="50">
        <f t="shared" si="3"/>
        <v>100630463</v>
      </c>
      <c r="H51" s="50">
        <f t="shared" si="3"/>
        <v>-3902356</v>
      </c>
      <c r="I51" s="50">
        <f t="shared" si="3"/>
        <v>-23261340</v>
      </c>
      <c r="J51" s="50">
        <f t="shared" si="3"/>
        <v>73466767</v>
      </c>
      <c r="K51" s="50">
        <f t="shared" si="3"/>
        <v>-8794785</v>
      </c>
      <c r="L51" s="50">
        <f t="shared" si="3"/>
        <v>-15471327</v>
      </c>
      <c r="M51" s="50">
        <f t="shared" si="3"/>
        <v>-15559700</v>
      </c>
      <c r="N51" s="50">
        <f t="shared" si="3"/>
        <v>-39825812</v>
      </c>
      <c r="O51" s="50">
        <f t="shared" si="3"/>
        <v>52375640</v>
      </c>
      <c r="P51" s="50">
        <f t="shared" si="3"/>
        <v>-32884741</v>
      </c>
      <c r="Q51" s="50">
        <f t="shared" si="3"/>
        <v>55166409</v>
      </c>
      <c r="R51" s="50">
        <f t="shared" si="3"/>
        <v>74657308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108298263</v>
      </c>
      <c r="X51" s="50">
        <f t="shared" si="3"/>
        <v>95355017</v>
      </c>
      <c r="Y51" s="50">
        <f t="shared" si="3"/>
        <v>12943246</v>
      </c>
      <c r="Z51" s="51">
        <f>+IF(X51&lt;&gt;0,+(Y51/X51)*100,0)</f>
        <v>13.573744106196321</v>
      </c>
      <c r="AA51" s="48">
        <f>SUM(AA48:AA50)</f>
        <v>126826985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193211107</v>
      </c>
      <c r="D53" s="54">
        <f>+D51-D52</f>
        <v>0</v>
      </c>
      <c r="E53" s="55">
        <f t="shared" si="4"/>
        <v>180618999</v>
      </c>
      <c r="F53" s="56">
        <f t="shared" si="4"/>
        <v>126826985</v>
      </c>
      <c r="G53" s="56">
        <f t="shared" si="4"/>
        <v>100630463</v>
      </c>
      <c r="H53" s="56">
        <f t="shared" si="4"/>
        <v>-3902356</v>
      </c>
      <c r="I53" s="56">
        <f t="shared" si="4"/>
        <v>-23261340</v>
      </c>
      <c r="J53" s="56">
        <f t="shared" si="4"/>
        <v>73466767</v>
      </c>
      <c r="K53" s="56">
        <f t="shared" si="4"/>
        <v>-8794785</v>
      </c>
      <c r="L53" s="56">
        <f t="shared" si="4"/>
        <v>-15471327</v>
      </c>
      <c r="M53" s="56">
        <f t="shared" si="4"/>
        <v>-15559700</v>
      </c>
      <c r="N53" s="56">
        <f t="shared" si="4"/>
        <v>-39825812</v>
      </c>
      <c r="O53" s="56">
        <f t="shared" si="4"/>
        <v>52375640</v>
      </c>
      <c r="P53" s="56">
        <f t="shared" si="4"/>
        <v>-32884741</v>
      </c>
      <c r="Q53" s="56">
        <f t="shared" si="4"/>
        <v>55166409</v>
      </c>
      <c r="R53" s="56">
        <f t="shared" si="4"/>
        <v>74657308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108298263</v>
      </c>
      <c r="X53" s="56">
        <f t="shared" si="4"/>
        <v>95355017</v>
      </c>
      <c r="Y53" s="56">
        <f t="shared" si="4"/>
        <v>12943246</v>
      </c>
      <c r="Z53" s="57">
        <f>+IF(X53&lt;&gt;0,+(Y53/X53)*100,0)</f>
        <v>13.573744106196321</v>
      </c>
      <c r="AA53" s="54">
        <f>+AA51-AA52</f>
        <v>126826985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193211107</v>
      </c>
      <c r="D56" s="48">
        <f>SUM(D53:D55)</f>
        <v>0</v>
      </c>
      <c r="E56" s="49">
        <f t="shared" si="5"/>
        <v>180618999</v>
      </c>
      <c r="F56" s="50">
        <f t="shared" si="5"/>
        <v>126826985</v>
      </c>
      <c r="G56" s="50">
        <f t="shared" si="5"/>
        <v>100630463</v>
      </c>
      <c r="H56" s="50">
        <f t="shared" si="5"/>
        <v>-3902356</v>
      </c>
      <c r="I56" s="50">
        <f t="shared" si="5"/>
        <v>-23261340</v>
      </c>
      <c r="J56" s="50">
        <f t="shared" si="5"/>
        <v>73466767</v>
      </c>
      <c r="K56" s="50">
        <f t="shared" si="5"/>
        <v>-8794785</v>
      </c>
      <c r="L56" s="50">
        <f t="shared" si="5"/>
        <v>-15471327</v>
      </c>
      <c r="M56" s="50">
        <f t="shared" si="5"/>
        <v>-15559700</v>
      </c>
      <c r="N56" s="50">
        <f t="shared" si="5"/>
        <v>-39825812</v>
      </c>
      <c r="O56" s="50">
        <f t="shared" si="5"/>
        <v>52375640</v>
      </c>
      <c r="P56" s="50">
        <f t="shared" si="5"/>
        <v>-32884741</v>
      </c>
      <c r="Q56" s="50">
        <f t="shared" si="5"/>
        <v>55166409</v>
      </c>
      <c r="R56" s="50">
        <f t="shared" si="5"/>
        <v>74657308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108298263</v>
      </c>
      <c r="X56" s="50">
        <f t="shared" si="5"/>
        <v>95355017</v>
      </c>
      <c r="Y56" s="50">
        <f t="shared" si="5"/>
        <v>12943246</v>
      </c>
      <c r="Z56" s="51">
        <f>+IF(X56&lt;&gt;0,+(Y56/X56)*100,0)</f>
        <v>13.573744106196321</v>
      </c>
      <c r="AA56" s="48">
        <f>SUM(AA53:AA55)</f>
        <v>126826985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193211107</v>
      </c>
      <c r="D59" s="65">
        <f>SUM(D56:D58)</f>
        <v>0</v>
      </c>
      <c r="E59" s="66">
        <f t="shared" si="6"/>
        <v>180618999</v>
      </c>
      <c r="F59" s="67">
        <f t="shared" si="6"/>
        <v>126826985</v>
      </c>
      <c r="G59" s="67">
        <f t="shared" si="6"/>
        <v>100630463</v>
      </c>
      <c r="H59" s="67">
        <f t="shared" si="6"/>
        <v>-3902356</v>
      </c>
      <c r="I59" s="67">
        <f t="shared" si="6"/>
        <v>-23261340</v>
      </c>
      <c r="J59" s="67">
        <f t="shared" si="6"/>
        <v>73466767</v>
      </c>
      <c r="K59" s="67">
        <f t="shared" si="6"/>
        <v>-8794785</v>
      </c>
      <c r="L59" s="67">
        <f t="shared" si="6"/>
        <v>-15471327</v>
      </c>
      <c r="M59" s="67">
        <f t="shared" si="6"/>
        <v>-15559700</v>
      </c>
      <c r="N59" s="67">
        <f t="shared" si="6"/>
        <v>-39825812</v>
      </c>
      <c r="O59" s="67">
        <f t="shared" si="6"/>
        <v>52375640</v>
      </c>
      <c r="P59" s="67">
        <f t="shared" si="6"/>
        <v>-32884741</v>
      </c>
      <c r="Q59" s="67">
        <f t="shared" si="6"/>
        <v>55166409</v>
      </c>
      <c r="R59" s="67">
        <f t="shared" si="6"/>
        <v>74657308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108298263</v>
      </c>
      <c r="X59" s="67">
        <f t="shared" si="6"/>
        <v>95355017</v>
      </c>
      <c r="Y59" s="67">
        <f t="shared" si="6"/>
        <v>12943246</v>
      </c>
      <c r="Z59" s="68">
        <f>+IF(X59&lt;&gt;0,+(Y59/X59)*100,0)</f>
        <v>13.573744106196321</v>
      </c>
      <c r="AA59" s="65">
        <f>SUM(AA56:AA58)</f>
        <v>126826985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680448</v>
      </c>
      <c r="F13" s="22">
        <v>680448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510336</v>
      </c>
      <c r="Y13" s="22">
        <v>-510336</v>
      </c>
      <c r="Z13" s="23">
        <v>-100</v>
      </c>
      <c r="AA13" s="20">
        <v>680448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680448</v>
      </c>
      <c r="F32" s="31">
        <f t="shared" si="0"/>
        <v>680448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510336</v>
      </c>
      <c r="Y32" s="31">
        <f t="shared" si="0"/>
        <v>-510336</v>
      </c>
      <c r="Z32" s="32">
        <f>+IF(X32&lt;&gt;0,+(Y32/X32)*100,0)</f>
        <v>-100</v>
      </c>
      <c r="AA32" s="29">
        <f>SUM(AA6:AA31)</f>
        <v>680448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106779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40000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106779</v>
      </c>
      <c r="D47" s="29">
        <f t="shared" ref="D47:Y47" si="1">SUM(D34:D46)</f>
        <v>0</v>
      </c>
      <c r="E47" s="30">
        <f t="shared" si="1"/>
        <v>40000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-106779</v>
      </c>
      <c r="D48" s="39">
        <f t="shared" si="2"/>
        <v>0</v>
      </c>
      <c r="E48" s="40">
        <f t="shared" si="2"/>
        <v>640448</v>
      </c>
      <c r="F48" s="41">
        <f t="shared" si="2"/>
        <v>680448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510336</v>
      </c>
      <c r="Y48" s="41">
        <f t="shared" si="2"/>
        <v>-510336</v>
      </c>
      <c r="Z48" s="42">
        <f>+IF(X48&lt;&gt;0,+(Y48/X48)*100,0)</f>
        <v>-100</v>
      </c>
      <c r="AA48" s="39">
        <f>+AA32-AA47</f>
        <v>680448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-106779</v>
      </c>
      <c r="D51" s="48">
        <f t="shared" si="3"/>
        <v>0</v>
      </c>
      <c r="E51" s="49">
        <f t="shared" si="3"/>
        <v>640448</v>
      </c>
      <c r="F51" s="50">
        <f t="shared" si="3"/>
        <v>680448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510336</v>
      </c>
      <c r="Y51" s="50">
        <f t="shared" si="3"/>
        <v>-510336</v>
      </c>
      <c r="Z51" s="51">
        <f>+IF(X51&lt;&gt;0,+(Y51/X51)*100,0)</f>
        <v>-100</v>
      </c>
      <c r="AA51" s="48">
        <f>SUM(AA48:AA50)</f>
        <v>680448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-106779</v>
      </c>
      <c r="D53" s="54">
        <f>+D51-D52</f>
        <v>0</v>
      </c>
      <c r="E53" s="55">
        <f t="shared" si="4"/>
        <v>640448</v>
      </c>
      <c r="F53" s="56">
        <f t="shared" si="4"/>
        <v>680448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510336</v>
      </c>
      <c r="Y53" s="56">
        <f t="shared" si="4"/>
        <v>-510336</v>
      </c>
      <c r="Z53" s="57">
        <f>+IF(X53&lt;&gt;0,+(Y53/X53)*100,0)</f>
        <v>-100</v>
      </c>
      <c r="AA53" s="54">
        <f>+AA51-AA52</f>
        <v>680448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-106779</v>
      </c>
      <c r="D56" s="48">
        <f>SUM(D53:D55)</f>
        <v>0</v>
      </c>
      <c r="E56" s="49">
        <f t="shared" si="5"/>
        <v>640448</v>
      </c>
      <c r="F56" s="50">
        <f t="shared" si="5"/>
        <v>680448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510336</v>
      </c>
      <c r="Y56" s="50">
        <f t="shared" si="5"/>
        <v>-510336</v>
      </c>
      <c r="Z56" s="51">
        <f>+IF(X56&lt;&gt;0,+(Y56/X56)*100,0)</f>
        <v>-100</v>
      </c>
      <c r="AA56" s="48">
        <f>SUM(AA53:AA55)</f>
        <v>680448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-106779</v>
      </c>
      <c r="D59" s="65">
        <f>SUM(D56:D58)</f>
        <v>0</v>
      </c>
      <c r="E59" s="66">
        <f t="shared" si="6"/>
        <v>640448</v>
      </c>
      <c r="F59" s="67">
        <f t="shared" si="6"/>
        <v>680448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510336</v>
      </c>
      <c r="Y59" s="67">
        <f t="shared" si="6"/>
        <v>-510336</v>
      </c>
      <c r="Z59" s="68">
        <f>+IF(X59&lt;&gt;0,+(Y59/X59)*100,0)</f>
        <v>-100</v>
      </c>
      <c r="AA59" s="65">
        <f>SUM(AA56:AA58)</f>
        <v>680448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19838000</v>
      </c>
      <c r="F9" s="22">
        <v>19838000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14878502</v>
      </c>
      <c r="Y9" s="22">
        <v>-14878502</v>
      </c>
      <c r="Z9" s="23">
        <v>-100</v>
      </c>
      <c r="AA9" s="20">
        <v>19838000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19838000</v>
      </c>
      <c r="F32" s="31">
        <f t="shared" si="0"/>
        <v>19838000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14878502</v>
      </c>
      <c r="Y32" s="31">
        <f t="shared" si="0"/>
        <v>-14878502</v>
      </c>
      <c r="Z32" s="32">
        <f>+IF(X32&lt;&gt;0,+(Y32/X32)*100,0)</f>
        <v>-100</v>
      </c>
      <c r="AA32" s="29">
        <f>SUM(AA6:AA31)</f>
        <v>19838000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9919111</v>
      </c>
      <c r="F38" s="22">
        <v>9919111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7439335</v>
      </c>
      <c r="Y38" s="22">
        <v>-7439335</v>
      </c>
      <c r="Z38" s="23">
        <v>-100</v>
      </c>
      <c r="AA38" s="20">
        <v>9919111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74998</v>
      </c>
      <c r="Y44" s="22">
        <v>-74998</v>
      </c>
      <c r="Z44" s="23">
        <v>-100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9989111</v>
      </c>
      <c r="F47" s="31">
        <f t="shared" si="1"/>
        <v>10019111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7514333</v>
      </c>
      <c r="Y47" s="31">
        <f t="shared" si="1"/>
        <v>-7514333</v>
      </c>
      <c r="Z47" s="32">
        <f>+IF(X47&lt;&gt;0,+(Y47/X47)*100,0)</f>
        <v>-100</v>
      </c>
      <c r="AA47" s="29">
        <f>SUM(AA34:AA46)</f>
        <v>10019111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9848889</v>
      </c>
      <c r="F48" s="41">
        <f t="shared" si="2"/>
        <v>9818889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7364169</v>
      </c>
      <c r="Y48" s="41">
        <f t="shared" si="2"/>
        <v>-7364169</v>
      </c>
      <c r="Z48" s="42">
        <f>+IF(X48&lt;&gt;0,+(Y48/X48)*100,0)</f>
        <v>-100</v>
      </c>
      <c r="AA48" s="39">
        <f>+AA32-AA47</f>
        <v>9818889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9848889</v>
      </c>
      <c r="F51" s="50">
        <f t="shared" si="3"/>
        <v>9818889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7364169</v>
      </c>
      <c r="Y51" s="50">
        <f t="shared" si="3"/>
        <v>-7364169</v>
      </c>
      <c r="Z51" s="51">
        <f>+IF(X51&lt;&gt;0,+(Y51/X51)*100,0)</f>
        <v>-100</v>
      </c>
      <c r="AA51" s="48">
        <f>SUM(AA48:AA50)</f>
        <v>9818889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9848889</v>
      </c>
      <c r="F53" s="56">
        <f t="shared" si="4"/>
        <v>9818889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7364169</v>
      </c>
      <c r="Y53" s="56">
        <f t="shared" si="4"/>
        <v>-7364169</v>
      </c>
      <c r="Z53" s="57">
        <f>+IF(X53&lt;&gt;0,+(Y53/X53)*100,0)</f>
        <v>-100</v>
      </c>
      <c r="AA53" s="54">
        <f>+AA51-AA52</f>
        <v>9818889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9848889</v>
      </c>
      <c r="F56" s="50">
        <f t="shared" si="5"/>
        <v>9818889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7364169</v>
      </c>
      <c r="Y56" s="50">
        <f t="shared" si="5"/>
        <v>-7364169</v>
      </c>
      <c r="Z56" s="51">
        <f>+IF(X56&lt;&gt;0,+(Y56/X56)*100,0)</f>
        <v>-100</v>
      </c>
      <c r="AA56" s="48">
        <f>SUM(AA53:AA55)</f>
        <v>9818889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9848889</v>
      </c>
      <c r="F59" s="67">
        <f t="shared" si="6"/>
        <v>9818889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7364169</v>
      </c>
      <c r="Y59" s="67">
        <f t="shared" si="6"/>
        <v>-7364169</v>
      </c>
      <c r="Z59" s="68">
        <f>+IF(X59&lt;&gt;0,+(Y59/X59)*100,0)</f>
        <v>-100</v>
      </c>
      <c r="AA59" s="65">
        <f>SUM(AA56:AA58)</f>
        <v>9818889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7548742</v>
      </c>
      <c r="D9" s="20"/>
      <c r="E9" s="21">
        <v>8301441</v>
      </c>
      <c r="F9" s="22">
        <v>7490974</v>
      </c>
      <c r="G9" s="22"/>
      <c r="H9" s="22">
        <v>608780</v>
      </c>
      <c r="I9" s="22"/>
      <c r="J9" s="22">
        <v>608780</v>
      </c>
      <c r="K9" s="22">
        <v>608538</v>
      </c>
      <c r="L9" s="22">
        <v>608656</v>
      </c>
      <c r="M9" s="22">
        <v>608531</v>
      </c>
      <c r="N9" s="22">
        <v>1825725</v>
      </c>
      <c r="O9" s="22">
        <v>605629</v>
      </c>
      <c r="P9" s="22"/>
      <c r="Q9" s="22">
        <v>608997</v>
      </c>
      <c r="R9" s="22">
        <v>1214626</v>
      </c>
      <c r="S9" s="22"/>
      <c r="T9" s="22"/>
      <c r="U9" s="22"/>
      <c r="V9" s="22"/>
      <c r="W9" s="22">
        <v>3649131</v>
      </c>
      <c r="X9" s="22">
        <v>5901895</v>
      </c>
      <c r="Y9" s="22">
        <v>-2252764</v>
      </c>
      <c r="Z9" s="23">
        <v>-38.17018093341207</v>
      </c>
      <c r="AA9" s="20">
        <v>7490974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2446739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856359</v>
      </c>
      <c r="Y13" s="22">
        <v>-856359</v>
      </c>
      <c r="Z13" s="23">
        <v>-100</v>
      </c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>
        <v>1250567</v>
      </c>
      <c r="P25" s="22"/>
      <c r="Q25" s="22"/>
      <c r="R25" s="22">
        <v>1250567</v>
      </c>
      <c r="S25" s="22"/>
      <c r="T25" s="22"/>
      <c r="U25" s="22"/>
      <c r="V25" s="22"/>
      <c r="W25" s="22">
        <v>1250567</v>
      </c>
      <c r="X25" s="22">
        <v>937926</v>
      </c>
      <c r="Y25" s="22">
        <v>312641</v>
      </c>
      <c r="Z25" s="23">
        <v>33.33322671511398</v>
      </c>
      <c r="AA25" s="20">
        <v>1250567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7548742</v>
      </c>
      <c r="D32" s="29">
        <f t="shared" ref="D32:Y32" si="0">SUM(D6:D31)</f>
        <v>0</v>
      </c>
      <c r="E32" s="30">
        <f t="shared" si="0"/>
        <v>11998747</v>
      </c>
      <c r="F32" s="31">
        <f t="shared" si="0"/>
        <v>8741541</v>
      </c>
      <c r="G32" s="31">
        <f t="shared" si="0"/>
        <v>0</v>
      </c>
      <c r="H32" s="31">
        <f t="shared" si="0"/>
        <v>608780</v>
      </c>
      <c r="I32" s="31">
        <f t="shared" si="0"/>
        <v>0</v>
      </c>
      <c r="J32" s="31">
        <f t="shared" si="0"/>
        <v>608780</v>
      </c>
      <c r="K32" s="31">
        <f t="shared" si="0"/>
        <v>608538</v>
      </c>
      <c r="L32" s="31">
        <f t="shared" si="0"/>
        <v>608656</v>
      </c>
      <c r="M32" s="31">
        <f t="shared" si="0"/>
        <v>608531</v>
      </c>
      <c r="N32" s="31">
        <f t="shared" si="0"/>
        <v>1825725</v>
      </c>
      <c r="O32" s="31">
        <f t="shared" si="0"/>
        <v>1856196</v>
      </c>
      <c r="P32" s="31">
        <f t="shared" si="0"/>
        <v>0</v>
      </c>
      <c r="Q32" s="31">
        <f t="shared" si="0"/>
        <v>608997</v>
      </c>
      <c r="R32" s="31">
        <f t="shared" si="0"/>
        <v>2465193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4899698</v>
      </c>
      <c r="X32" s="31">
        <f t="shared" si="0"/>
        <v>7696180</v>
      </c>
      <c r="Y32" s="31">
        <f t="shared" si="0"/>
        <v>-2796482</v>
      </c>
      <c r="Z32" s="32">
        <f>+IF(X32&lt;&gt;0,+(Y32/X32)*100,0)</f>
        <v>-36.335974470451575</v>
      </c>
      <c r="AA32" s="29">
        <f>SUM(AA6:AA31)</f>
        <v>8741541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5862400</v>
      </c>
      <c r="D34" s="20"/>
      <c r="E34" s="21">
        <v>5716672</v>
      </c>
      <c r="F34" s="22">
        <v>5807477</v>
      </c>
      <c r="G34" s="22"/>
      <c r="H34" s="22">
        <v>510137</v>
      </c>
      <c r="I34" s="22"/>
      <c r="J34" s="22">
        <v>510137</v>
      </c>
      <c r="K34" s="22">
        <v>85736</v>
      </c>
      <c r="L34" s="22">
        <v>463154</v>
      </c>
      <c r="M34" s="22">
        <v>454977</v>
      </c>
      <c r="N34" s="22">
        <v>1003867</v>
      </c>
      <c r="O34" s="22">
        <v>567601</v>
      </c>
      <c r="P34" s="22">
        <v>501573</v>
      </c>
      <c r="Q34" s="22">
        <v>503155</v>
      </c>
      <c r="R34" s="22">
        <v>1572329</v>
      </c>
      <c r="S34" s="22"/>
      <c r="T34" s="22"/>
      <c r="U34" s="22"/>
      <c r="V34" s="22"/>
      <c r="W34" s="22">
        <v>3086333</v>
      </c>
      <c r="X34" s="22">
        <v>4323839</v>
      </c>
      <c r="Y34" s="22">
        <v>-1237506</v>
      </c>
      <c r="Z34" s="23">
        <v>-28.620538368796804</v>
      </c>
      <c r="AA34" s="20">
        <v>5807477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1530</v>
      </c>
      <c r="D37" s="20"/>
      <c r="E37" s="21">
        <v>20000</v>
      </c>
      <c r="F37" s="22">
        <v>15000</v>
      </c>
      <c r="G37" s="22"/>
      <c r="H37" s="22"/>
      <c r="I37" s="22"/>
      <c r="J37" s="22"/>
      <c r="K37" s="22">
        <v>-14375</v>
      </c>
      <c r="L37" s="22"/>
      <c r="M37" s="22"/>
      <c r="N37" s="22">
        <v>-14375</v>
      </c>
      <c r="O37" s="22">
        <v>495</v>
      </c>
      <c r="P37" s="22"/>
      <c r="Q37" s="22"/>
      <c r="R37" s="22">
        <v>495</v>
      </c>
      <c r="S37" s="22"/>
      <c r="T37" s="22"/>
      <c r="U37" s="22"/>
      <c r="V37" s="22"/>
      <c r="W37" s="22">
        <v>-13880</v>
      </c>
      <c r="X37" s="22">
        <v>13003</v>
      </c>
      <c r="Y37" s="22">
        <v>-26883</v>
      </c>
      <c r="Z37" s="23">
        <v>-206.74459740059987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2710102</v>
      </c>
      <c r="F38" s="22">
        <v>6900000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3708538</v>
      </c>
      <c r="Y38" s="22">
        <v>-3708538</v>
      </c>
      <c r="Z38" s="23">
        <v>-100</v>
      </c>
      <c r="AA38" s="20">
        <v>6900000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57674</v>
      </c>
      <c r="D41" s="20"/>
      <c r="E41" s="21">
        <v>120000</v>
      </c>
      <c r="F41" s="22">
        <v>300000</v>
      </c>
      <c r="G41" s="22"/>
      <c r="H41" s="22">
        <v>2640</v>
      </c>
      <c r="I41" s="22"/>
      <c r="J41" s="22">
        <v>2640</v>
      </c>
      <c r="K41" s="22"/>
      <c r="L41" s="22">
        <v>61222</v>
      </c>
      <c r="M41" s="22">
        <v>31384</v>
      </c>
      <c r="N41" s="22">
        <v>92606</v>
      </c>
      <c r="O41" s="22"/>
      <c r="P41" s="22"/>
      <c r="Q41" s="22"/>
      <c r="R41" s="22"/>
      <c r="S41" s="22"/>
      <c r="T41" s="22"/>
      <c r="U41" s="22"/>
      <c r="V41" s="22"/>
      <c r="W41" s="22">
        <v>95246</v>
      </c>
      <c r="X41" s="22">
        <v>145640</v>
      </c>
      <c r="Y41" s="22">
        <v>-50394</v>
      </c>
      <c r="Z41" s="23">
        <v>-34.601757758857453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6431370</v>
      </c>
      <c r="F43" s="22">
        <v>6431370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4823532</v>
      </c>
      <c r="Y43" s="22">
        <v>-4823532</v>
      </c>
      <c r="Z43" s="23">
        <v>-100</v>
      </c>
      <c r="AA43" s="20">
        <v>6431370</v>
      </c>
    </row>
    <row r="44" spans="1:27" x14ac:dyDescent="0.25">
      <c r="A44" s="19" t="s">
        <v>69</v>
      </c>
      <c r="B44" s="15" t="s">
        <v>32</v>
      </c>
      <c r="C44" s="20">
        <v>2941495</v>
      </c>
      <c r="D44" s="20"/>
      <c r="E44" s="21">
        <v>1620255</v>
      </c>
      <c r="F44" s="22">
        <v>1113000</v>
      </c>
      <c r="G44" s="22"/>
      <c r="H44" s="22">
        <v>7961</v>
      </c>
      <c r="I44" s="22"/>
      <c r="J44" s="22">
        <v>7961</v>
      </c>
      <c r="K44" s="22">
        <v>14495</v>
      </c>
      <c r="L44" s="22">
        <v>417868</v>
      </c>
      <c r="M44" s="22">
        <v>122357</v>
      </c>
      <c r="N44" s="22">
        <v>554720</v>
      </c>
      <c r="O44" s="22">
        <v>18790</v>
      </c>
      <c r="P44" s="22">
        <v>4086</v>
      </c>
      <c r="Q44" s="22">
        <v>37142</v>
      </c>
      <c r="R44" s="22">
        <v>60018</v>
      </c>
      <c r="S44" s="22"/>
      <c r="T44" s="22"/>
      <c r="U44" s="22"/>
      <c r="V44" s="22"/>
      <c r="W44" s="22">
        <v>622699</v>
      </c>
      <c r="X44" s="22">
        <v>1028656</v>
      </c>
      <c r="Y44" s="22">
        <v>-405957</v>
      </c>
      <c r="Z44" s="23">
        <v>-39.46479678337559</v>
      </c>
      <c r="AA44" s="20">
        <v>1113000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8863099</v>
      </c>
      <c r="D47" s="29">
        <f t="shared" ref="D47:Y47" si="1">SUM(D34:D46)</f>
        <v>0</v>
      </c>
      <c r="E47" s="30">
        <f t="shared" si="1"/>
        <v>16618399</v>
      </c>
      <c r="F47" s="31">
        <f t="shared" si="1"/>
        <v>20566847</v>
      </c>
      <c r="G47" s="31">
        <f t="shared" si="1"/>
        <v>0</v>
      </c>
      <c r="H47" s="31">
        <f t="shared" si="1"/>
        <v>520738</v>
      </c>
      <c r="I47" s="31">
        <f t="shared" si="1"/>
        <v>0</v>
      </c>
      <c r="J47" s="31">
        <f t="shared" si="1"/>
        <v>520738</v>
      </c>
      <c r="K47" s="31">
        <f t="shared" si="1"/>
        <v>85856</v>
      </c>
      <c r="L47" s="31">
        <f t="shared" si="1"/>
        <v>942244</v>
      </c>
      <c r="M47" s="31">
        <f t="shared" si="1"/>
        <v>608718</v>
      </c>
      <c r="N47" s="31">
        <f t="shared" si="1"/>
        <v>1636818</v>
      </c>
      <c r="O47" s="31">
        <f t="shared" si="1"/>
        <v>586886</v>
      </c>
      <c r="P47" s="31">
        <f t="shared" si="1"/>
        <v>505659</v>
      </c>
      <c r="Q47" s="31">
        <f t="shared" si="1"/>
        <v>540297</v>
      </c>
      <c r="R47" s="31">
        <f t="shared" si="1"/>
        <v>1632842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3790398</v>
      </c>
      <c r="X47" s="31">
        <f t="shared" si="1"/>
        <v>14043208</v>
      </c>
      <c r="Y47" s="31">
        <f t="shared" si="1"/>
        <v>-10252810</v>
      </c>
      <c r="Z47" s="32">
        <f>+IF(X47&lt;&gt;0,+(Y47/X47)*100,0)</f>
        <v>-73.009030415272633</v>
      </c>
      <c r="AA47" s="29">
        <f>SUM(AA34:AA46)</f>
        <v>20566847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-1314357</v>
      </c>
      <c r="D48" s="39">
        <f t="shared" si="2"/>
        <v>0</v>
      </c>
      <c r="E48" s="40">
        <f t="shared" si="2"/>
        <v>-4619652</v>
      </c>
      <c r="F48" s="41">
        <f t="shared" si="2"/>
        <v>-11825306</v>
      </c>
      <c r="G48" s="41">
        <f t="shared" si="2"/>
        <v>0</v>
      </c>
      <c r="H48" s="41">
        <f t="shared" si="2"/>
        <v>88042</v>
      </c>
      <c r="I48" s="41">
        <f t="shared" si="2"/>
        <v>0</v>
      </c>
      <c r="J48" s="41">
        <f t="shared" si="2"/>
        <v>88042</v>
      </c>
      <c r="K48" s="41">
        <f t="shared" si="2"/>
        <v>522682</v>
      </c>
      <c r="L48" s="41">
        <f t="shared" si="2"/>
        <v>-333588</v>
      </c>
      <c r="M48" s="41">
        <f t="shared" si="2"/>
        <v>-187</v>
      </c>
      <c r="N48" s="41">
        <f t="shared" si="2"/>
        <v>188907</v>
      </c>
      <c r="O48" s="41">
        <f t="shared" si="2"/>
        <v>1269310</v>
      </c>
      <c r="P48" s="41">
        <f t="shared" si="2"/>
        <v>-505659</v>
      </c>
      <c r="Q48" s="41">
        <f t="shared" si="2"/>
        <v>68700</v>
      </c>
      <c r="R48" s="41">
        <f t="shared" si="2"/>
        <v>832351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1109300</v>
      </c>
      <c r="X48" s="41">
        <f t="shared" si="2"/>
        <v>-6347028</v>
      </c>
      <c r="Y48" s="41">
        <f t="shared" si="2"/>
        <v>7456328</v>
      </c>
      <c r="Z48" s="42">
        <f>+IF(X48&lt;&gt;0,+(Y48/X48)*100,0)</f>
        <v>-117.47747134564396</v>
      </c>
      <c r="AA48" s="39">
        <f>+AA32-AA47</f>
        <v>-11825306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-1314357</v>
      </c>
      <c r="D51" s="48">
        <f t="shared" si="3"/>
        <v>0</v>
      </c>
      <c r="E51" s="49">
        <f t="shared" si="3"/>
        <v>-4619652</v>
      </c>
      <c r="F51" s="50">
        <f t="shared" si="3"/>
        <v>-11825306</v>
      </c>
      <c r="G51" s="50">
        <f t="shared" si="3"/>
        <v>0</v>
      </c>
      <c r="H51" s="50">
        <f t="shared" si="3"/>
        <v>88042</v>
      </c>
      <c r="I51" s="50">
        <f t="shared" si="3"/>
        <v>0</v>
      </c>
      <c r="J51" s="50">
        <f t="shared" si="3"/>
        <v>88042</v>
      </c>
      <c r="K51" s="50">
        <f t="shared" si="3"/>
        <v>522682</v>
      </c>
      <c r="L51" s="50">
        <f t="shared" si="3"/>
        <v>-333588</v>
      </c>
      <c r="M51" s="50">
        <f t="shared" si="3"/>
        <v>-187</v>
      </c>
      <c r="N51" s="50">
        <f t="shared" si="3"/>
        <v>188907</v>
      </c>
      <c r="O51" s="50">
        <f t="shared" si="3"/>
        <v>1269310</v>
      </c>
      <c r="P51" s="50">
        <f t="shared" si="3"/>
        <v>-505659</v>
      </c>
      <c r="Q51" s="50">
        <f t="shared" si="3"/>
        <v>68700</v>
      </c>
      <c r="R51" s="50">
        <f t="shared" si="3"/>
        <v>832351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1109300</v>
      </c>
      <c r="X51" s="50">
        <f t="shared" si="3"/>
        <v>-6347028</v>
      </c>
      <c r="Y51" s="50">
        <f t="shared" si="3"/>
        <v>7456328</v>
      </c>
      <c r="Z51" s="51">
        <f>+IF(X51&lt;&gt;0,+(Y51/X51)*100,0)</f>
        <v>-117.47747134564396</v>
      </c>
      <c r="AA51" s="48">
        <f>SUM(AA48:AA50)</f>
        <v>-11825306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-1314357</v>
      </c>
      <c r="D53" s="54">
        <f>+D51-D52</f>
        <v>0</v>
      </c>
      <c r="E53" s="55">
        <f t="shared" si="4"/>
        <v>-4619652</v>
      </c>
      <c r="F53" s="56">
        <f t="shared" si="4"/>
        <v>-11825306</v>
      </c>
      <c r="G53" s="56">
        <f t="shared" si="4"/>
        <v>0</v>
      </c>
      <c r="H53" s="56">
        <f t="shared" si="4"/>
        <v>88042</v>
      </c>
      <c r="I53" s="56">
        <f t="shared" si="4"/>
        <v>0</v>
      </c>
      <c r="J53" s="56">
        <f t="shared" si="4"/>
        <v>88042</v>
      </c>
      <c r="K53" s="56">
        <f t="shared" si="4"/>
        <v>522682</v>
      </c>
      <c r="L53" s="56">
        <f t="shared" si="4"/>
        <v>-333588</v>
      </c>
      <c r="M53" s="56">
        <f t="shared" si="4"/>
        <v>-187</v>
      </c>
      <c r="N53" s="56">
        <f t="shared" si="4"/>
        <v>188907</v>
      </c>
      <c r="O53" s="56">
        <f t="shared" si="4"/>
        <v>1269310</v>
      </c>
      <c r="P53" s="56">
        <f t="shared" si="4"/>
        <v>-505659</v>
      </c>
      <c r="Q53" s="56">
        <f t="shared" si="4"/>
        <v>68700</v>
      </c>
      <c r="R53" s="56">
        <f t="shared" si="4"/>
        <v>832351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1109300</v>
      </c>
      <c r="X53" s="56">
        <f t="shared" si="4"/>
        <v>-6347028</v>
      </c>
      <c r="Y53" s="56">
        <f t="shared" si="4"/>
        <v>7456328</v>
      </c>
      <c r="Z53" s="57">
        <f>+IF(X53&lt;&gt;0,+(Y53/X53)*100,0)</f>
        <v>-117.47747134564396</v>
      </c>
      <c r="AA53" s="54">
        <f>+AA51-AA52</f>
        <v>-11825306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-1314357</v>
      </c>
      <c r="D56" s="48">
        <f>SUM(D53:D55)</f>
        <v>0</v>
      </c>
      <c r="E56" s="49">
        <f t="shared" si="5"/>
        <v>-4619652</v>
      </c>
      <c r="F56" s="50">
        <f t="shared" si="5"/>
        <v>-11825306</v>
      </c>
      <c r="G56" s="50">
        <f t="shared" si="5"/>
        <v>0</v>
      </c>
      <c r="H56" s="50">
        <f t="shared" si="5"/>
        <v>88042</v>
      </c>
      <c r="I56" s="50">
        <f t="shared" si="5"/>
        <v>0</v>
      </c>
      <c r="J56" s="50">
        <f t="shared" si="5"/>
        <v>88042</v>
      </c>
      <c r="K56" s="50">
        <f t="shared" si="5"/>
        <v>522682</v>
      </c>
      <c r="L56" s="50">
        <f t="shared" si="5"/>
        <v>-333588</v>
      </c>
      <c r="M56" s="50">
        <f t="shared" si="5"/>
        <v>-187</v>
      </c>
      <c r="N56" s="50">
        <f t="shared" si="5"/>
        <v>188907</v>
      </c>
      <c r="O56" s="50">
        <f t="shared" si="5"/>
        <v>1269310</v>
      </c>
      <c r="P56" s="50">
        <f t="shared" si="5"/>
        <v>-505659</v>
      </c>
      <c r="Q56" s="50">
        <f t="shared" si="5"/>
        <v>68700</v>
      </c>
      <c r="R56" s="50">
        <f t="shared" si="5"/>
        <v>832351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1109300</v>
      </c>
      <c r="X56" s="50">
        <f t="shared" si="5"/>
        <v>-6347028</v>
      </c>
      <c r="Y56" s="50">
        <f t="shared" si="5"/>
        <v>7456328</v>
      </c>
      <c r="Z56" s="51">
        <f>+IF(X56&lt;&gt;0,+(Y56/X56)*100,0)</f>
        <v>-117.47747134564396</v>
      </c>
      <c r="AA56" s="48">
        <f>SUM(AA53:AA55)</f>
        <v>-11825306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-1314357</v>
      </c>
      <c r="D59" s="65">
        <f>SUM(D56:D58)</f>
        <v>0</v>
      </c>
      <c r="E59" s="66">
        <f t="shared" si="6"/>
        <v>-4619652</v>
      </c>
      <c r="F59" s="67">
        <f t="shared" si="6"/>
        <v>-11825306</v>
      </c>
      <c r="G59" s="67">
        <f t="shared" si="6"/>
        <v>0</v>
      </c>
      <c r="H59" s="67">
        <f t="shared" si="6"/>
        <v>88042</v>
      </c>
      <c r="I59" s="67">
        <f t="shared" si="6"/>
        <v>0</v>
      </c>
      <c r="J59" s="67">
        <f t="shared" si="6"/>
        <v>88042</v>
      </c>
      <c r="K59" s="67">
        <f t="shared" si="6"/>
        <v>522682</v>
      </c>
      <c r="L59" s="67">
        <f t="shared" si="6"/>
        <v>-333588</v>
      </c>
      <c r="M59" s="67">
        <f t="shared" si="6"/>
        <v>-187</v>
      </c>
      <c r="N59" s="67">
        <f t="shared" si="6"/>
        <v>188907</v>
      </c>
      <c r="O59" s="67">
        <f t="shared" si="6"/>
        <v>1269310</v>
      </c>
      <c r="P59" s="67">
        <f t="shared" si="6"/>
        <v>-505659</v>
      </c>
      <c r="Q59" s="67">
        <f t="shared" si="6"/>
        <v>68700</v>
      </c>
      <c r="R59" s="67">
        <f t="shared" si="6"/>
        <v>832351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1109300</v>
      </c>
      <c r="X59" s="67">
        <f t="shared" si="6"/>
        <v>-6347028</v>
      </c>
      <c r="Y59" s="67">
        <f t="shared" si="6"/>
        <v>7456328</v>
      </c>
      <c r="Z59" s="68">
        <f>+IF(X59&lt;&gt;0,+(Y59/X59)*100,0)</f>
        <v>-117.47747134564396</v>
      </c>
      <c r="AA59" s="65">
        <f>SUM(AA56:AA58)</f>
        <v>-11825306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10245537</v>
      </c>
      <c r="Y6" s="22">
        <v>-10245537</v>
      </c>
      <c r="Z6" s="23">
        <v>-100</v>
      </c>
      <c r="AA6" s="20">
        <v>13660718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16511706</v>
      </c>
      <c r="Y7" s="22">
        <v>-16511706</v>
      </c>
      <c r="Z7" s="23">
        <v>-100</v>
      </c>
      <c r="AA7" s="20">
        <v>22015602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27568445</v>
      </c>
      <c r="F9" s="22">
        <v>27568445</v>
      </c>
      <c r="G9" s="22">
        <v>1286063</v>
      </c>
      <c r="H9" s="22">
        <v>1247033</v>
      </c>
      <c r="I9" s="22">
        <v>1224416</v>
      </c>
      <c r="J9" s="22">
        <v>3757512</v>
      </c>
      <c r="K9" s="22"/>
      <c r="L9" s="22"/>
      <c r="M9" s="22">
        <v>1205779</v>
      </c>
      <c r="N9" s="22">
        <v>1205779</v>
      </c>
      <c r="O9" s="22">
        <v>1206043</v>
      </c>
      <c r="P9" s="22">
        <v>1205943</v>
      </c>
      <c r="Q9" s="22">
        <v>1195660</v>
      </c>
      <c r="R9" s="22">
        <v>3607646</v>
      </c>
      <c r="S9" s="22"/>
      <c r="T9" s="22"/>
      <c r="U9" s="22"/>
      <c r="V9" s="22"/>
      <c r="W9" s="22">
        <v>8570937</v>
      </c>
      <c r="X9" s="22">
        <v>20676330</v>
      </c>
      <c r="Y9" s="22">
        <v>-12105393</v>
      </c>
      <c r="Z9" s="23">
        <v>-58.547106764111426</v>
      </c>
      <c r="AA9" s="20">
        <v>27568445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3549491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968040</v>
      </c>
      <c r="Y13" s="22">
        <v>-968040</v>
      </c>
      <c r="Z13" s="23">
        <v>-100</v>
      </c>
      <c r="AA13" s="20">
        <v>1290724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158510000</v>
      </c>
      <c r="F25" s="22">
        <v>158510000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118882503</v>
      </c>
      <c r="Y25" s="22">
        <v>-118882503</v>
      </c>
      <c r="Z25" s="23">
        <v>-100</v>
      </c>
      <c r="AA25" s="20">
        <v>158510000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225304256</v>
      </c>
      <c r="F32" s="31">
        <f t="shared" si="0"/>
        <v>223045489</v>
      </c>
      <c r="G32" s="31">
        <f t="shared" si="0"/>
        <v>1286063</v>
      </c>
      <c r="H32" s="31">
        <f t="shared" si="0"/>
        <v>1247033</v>
      </c>
      <c r="I32" s="31">
        <f t="shared" si="0"/>
        <v>1224416</v>
      </c>
      <c r="J32" s="31">
        <f t="shared" si="0"/>
        <v>3757512</v>
      </c>
      <c r="K32" s="31">
        <f t="shared" si="0"/>
        <v>0</v>
      </c>
      <c r="L32" s="31">
        <f t="shared" si="0"/>
        <v>0</v>
      </c>
      <c r="M32" s="31">
        <f t="shared" si="0"/>
        <v>1205779</v>
      </c>
      <c r="N32" s="31">
        <f t="shared" si="0"/>
        <v>1205779</v>
      </c>
      <c r="O32" s="31">
        <f t="shared" si="0"/>
        <v>1206043</v>
      </c>
      <c r="P32" s="31">
        <f t="shared" si="0"/>
        <v>1205943</v>
      </c>
      <c r="Q32" s="31">
        <f t="shared" si="0"/>
        <v>1195660</v>
      </c>
      <c r="R32" s="31">
        <f t="shared" si="0"/>
        <v>3607646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8570937</v>
      </c>
      <c r="X32" s="31">
        <f t="shared" si="0"/>
        <v>167284116</v>
      </c>
      <c r="Y32" s="31">
        <f t="shared" si="0"/>
        <v>-158713179</v>
      </c>
      <c r="Z32" s="32">
        <f>+IF(X32&lt;&gt;0,+(Y32/X32)*100,0)</f>
        <v>-94.876419109630234</v>
      </c>
      <c r="AA32" s="29">
        <f>SUM(AA6:AA31)</f>
        <v>223045489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8465673</v>
      </c>
      <c r="F34" s="22">
        <v>8465673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6349257</v>
      </c>
      <c r="Y34" s="22">
        <v>-6349257</v>
      </c>
      <c r="Z34" s="23">
        <v>-100</v>
      </c>
      <c r="AA34" s="20">
        <v>8465673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95520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1471</v>
      </c>
      <c r="R37" s="22">
        <v>1471</v>
      </c>
      <c r="S37" s="22"/>
      <c r="T37" s="22"/>
      <c r="U37" s="22"/>
      <c r="V37" s="22"/>
      <c r="W37" s="22">
        <v>1471</v>
      </c>
      <c r="X37" s="22">
        <v>71640</v>
      </c>
      <c r="Y37" s="22">
        <v>-70169</v>
      </c>
      <c r="Z37" s="23">
        <v>-97.946677833612512</v>
      </c>
      <c r="AA37" s="20">
        <v>95520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835</v>
      </c>
      <c r="R41" s="22">
        <v>835</v>
      </c>
      <c r="S41" s="22"/>
      <c r="T41" s="22"/>
      <c r="U41" s="22"/>
      <c r="V41" s="22"/>
      <c r="W41" s="22">
        <v>835</v>
      </c>
      <c r="X41" s="22">
        <v>150003</v>
      </c>
      <c r="Y41" s="22">
        <v>-149168</v>
      </c>
      <c r="Z41" s="23">
        <v>-99.443344466444003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8465673</v>
      </c>
      <c r="F47" s="31">
        <f t="shared" si="1"/>
        <v>8761193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2306</v>
      </c>
      <c r="R47" s="31">
        <f t="shared" si="1"/>
        <v>2306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2306</v>
      </c>
      <c r="X47" s="31">
        <f t="shared" si="1"/>
        <v>6570900</v>
      </c>
      <c r="Y47" s="31">
        <f t="shared" si="1"/>
        <v>-6568594</v>
      </c>
      <c r="Z47" s="32">
        <f>+IF(X47&lt;&gt;0,+(Y47/X47)*100,0)</f>
        <v>-99.964905872863682</v>
      </c>
      <c r="AA47" s="29">
        <f>SUM(AA34:AA46)</f>
        <v>8761193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216838583</v>
      </c>
      <c r="F48" s="41">
        <f t="shared" si="2"/>
        <v>214284296</v>
      </c>
      <c r="G48" s="41">
        <f t="shared" si="2"/>
        <v>1286063</v>
      </c>
      <c r="H48" s="41">
        <f t="shared" si="2"/>
        <v>1247033</v>
      </c>
      <c r="I48" s="41">
        <f t="shared" si="2"/>
        <v>1224416</v>
      </c>
      <c r="J48" s="41">
        <f t="shared" si="2"/>
        <v>3757512</v>
      </c>
      <c r="K48" s="41">
        <f t="shared" si="2"/>
        <v>0</v>
      </c>
      <c r="L48" s="41">
        <f t="shared" si="2"/>
        <v>0</v>
      </c>
      <c r="M48" s="41">
        <f t="shared" si="2"/>
        <v>1205779</v>
      </c>
      <c r="N48" s="41">
        <f t="shared" si="2"/>
        <v>1205779</v>
      </c>
      <c r="O48" s="41">
        <f t="shared" si="2"/>
        <v>1206043</v>
      </c>
      <c r="P48" s="41">
        <f t="shared" si="2"/>
        <v>1205943</v>
      </c>
      <c r="Q48" s="41">
        <f t="shared" si="2"/>
        <v>1193354</v>
      </c>
      <c r="R48" s="41">
        <f t="shared" si="2"/>
        <v>3605340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8568631</v>
      </c>
      <c r="X48" s="41">
        <f t="shared" si="2"/>
        <v>160713216</v>
      </c>
      <c r="Y48" s="41">
        <f t="shared" si="2"/>
        <v>-152144585</v>
      </c>
      <c r="Z48" s="42">
        <f>+IF(X48&lt;&gt;0,+(Y48/X48)*100,0)</f>
        <v>-94.668371890461074</v>
      </c>
      <c r="AA48" s="39">
        <f>+AA32-AA47</f>
        <v>214284296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52200000</v>
      </c>
      <c r="F49" s="22">
        <v>50448000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37836000</v>
      </c>
      <c r="Y49" s="22">
        <v>-37836000</v>
      </c>
      <c r="Z49" s="23">
        <v>-100</v>
      </c>
      <c r="AA49" s="20">
        <v>50448000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269038583</v>
      </c>
      <c r="F51" s="50">
        <f t="shared" si="3"/>
        <v>264732296</v>
      </c>
      <c r="G51" s="50">
        <f t="shared" si="3"/>
        <v>1286063</v>
      </c>
      <c r="H51" s="50">
        <f t="shared" si="3"/>
        <v>1247033</v>
      </c>
      <c r="I51" s="50">
        <f t="shared" si="3"/>
        <v>1224416</v>
      </c>
      <c r="J51" s="50">
        <f t="shared" si="3"/>
        <v>3757512</v>
      </c>
      <c r="K51" s="50">
        <f t="shared" si="3"/>
        <v>0</v>
      </c>
      <c r="L51" s="50">
        <f t="shared" si="3"/>
        <v>0</v>
      </c>
      <c r="M51" s="50">
        <f t="shared" si="3"/>
        <v>1205779</v>
      </c>
      <c r="N51" s="50">
        <f t="shared" si="3"/>
        <v>1205779</v>
      </c>
      <c r="O51" s="50">
        <f t="shared" si="3"/>
        <v>1206043</v>
      </c>
      <c r="P51" s="50">
        <f t="shared" si="3"/>
        <v>1205943</v>
      </c>
      <c r="Q51" s="50">
        <f t="shared" si="3"/>
        <v>1193354</v>
      </c>
      <c r="R51" s="50">
        <f t="shared" si="3"/>
        <v>3605340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8568631</v>
      </c>
      <c r="X51" s="50">
        <f t="shared" si="3"/>
        <v>198549216</v>
      </c>
      <c r="Y51" s="50">
        <f t="shared" si="3"/>
        <v>-189980585</v>
      </c>
      <c r="Z51" s="51">
        <f>+IF(X51&lt;&gt;0,+(Y51/X51)*100,0)</f>
        <v>-95.684379332930732</v>
      </c>
      <c r="AA51" s="48">
        <f>SUM(AA48:AA50)</f>
        <v>264732296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269038583</v>
      </c>
      <c r="F53" s="56">
        <f t="shared" si="4"/>
        <v>264732296</v>
      </c>
      <c r="G53" s="56">
        <f t="shared" si="4"/>
        <v>1286063</v>
      </c>
      <c r="H53" s="56">
        <f t="shared" si="4"/>
        <v>1247033</v>
      </c>
      <c r="I53" s="56">
        <f t="shared" si="4"/>
        <v>1224416</v>
      </c>
      <c r="J53" s="56">
        <f t="shared" si="4"/>
        <v>3757512</v>
      </c>
      <c r="K53" s="56">
        <f t="shared" si="4"/>
        <v>0</v>
      </c>
      <c r="L53" s="56">
        <f t="shared" si="4"/>
        <v>0</v>
      </c>
      <c r="M53" s="56">
        <f t="shared" si="4"/>
        <v>1205779</v>
      </c>
      <c r="N53" s="56">
        <f t="shared" si="4"/>
        <v>1205779</v>
      </c>
      <c r="O53" s="56">
        <f t="shared" si="4"/>
        <v>1206043</v>
      </c>
      <c r="P53" s="56">
        <f t="shared" si="4"/>
        <v>1205943</v>
      </c>
      <c r="Q53" s="56">
        <f t="shared" si="4"/>
        <v>1193354</v>
      </c>
      <c r="R53" s="56">
        <f t="shared" si="4"/>
        <v>3605340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8568631</v>
      </c>
      <c r="X53" s="56">
        <f t="shared" si="4"/>
        <v>198549216</v>
      </c>
      <c r="Y53" s="56">
        <f t="shared" si="4"/>
        <v>-189980585</v>
      </c>
      <c r="Z53" s="57">
        <f>+IF(X53&lt;&gt;0,+(Y53/X53)*100,0)</f>
        <v>-95.684379332930732</v>
      </c>
      <c r="AA53" s="54">
        <f>+AA51-AA52</f>
        <v>264732296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269038583</v>
      </c>
      <c r="F56" s="50">
        <f t="shared" si="5"/>
        <v>264732296</v>
      </c>
      <c r="G56" s="50">
        <f t="shared" si="5"/>
        <v>1286063</v>
      </c>
      <c r="H56" s="50">
        <f t="shared" si="5"/>
        <v>1247033</v>
      </c>
      <c r="I56" s="50">
        <f t="shared" si="5"/>
        <v>1224416</v>
      </c>
      <c r="J56" s="50">
        <f t="shared" si="5"/>
        <v>3757512</v>
      </c>
      <c r="K56" s="50">
        <f t="shared" si="5"/>
        <v>0</v>
      </c>
      <c r="L56" s="50">
        <f t="shared" si="5"/>
        <v>0</v>
      </c>
      <c r="M56" s="50">
        <f t="shared" si="5"/>
        <v>1205779</v>
      </c>
      <c r="N56" s="50">
        <f t="shared" si="5"/>
        <v>1205779</v>
      </c>
      <c r="O56" s="50">
        <f t="shared" si="5"/>
        <v>1206043</v>
      </c>
      <c r="P56" s="50">
        <f t="shared" si="5"/>
        <v>1205943</v>
      </c>
      <c r="Q56" s="50">
        <f t="shared" si="5"/>
        <v>1193354</v>
      </c>
      <c r="R56" s="50">
        <f t="shared" si="5"/>
        <v>3605340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8568631</v>
      </c>
      <c r="X56" s="50">
        <f t="shared" si="5"/>
        <v>198549216</v>
      </c>
      <c r="Y56" s="50">
        <f t="shared" si="5"/>
        <v>-189980585</v>
      </c>
      <c r="Z56" s="51">
        <f>+IF(X56&lt;&gt;0,+(Y56/X56)*100,0)</f>
        <v>-95.684379332930732</v>
      </c>
      <c r="AA56" s="48">
        <f>SUM(AA53:AA55)</f>
        <v>264732296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269038583</v>
      </c>
      <c r="F59" s="67">
        <f t="shared" si="6"/>
        <v>264732296</v>
      </c>
      <c r="G59" s="67">
        <f t="shared" si="6"/>
        <v>1286063</v>
      </c>
      <c r="H59" s="67">
        <f t="shared" si="6"/>
        <v>1247033</v>
      </c>
      <c r="I59" s="67">
        <f t="shared" si="6"/>
        <v>1224416</v>
      </c>
      <c r="J59" s="67">
        <f t="shared" si="6"/>
        <v>3757512</v>
      </c>
      <c r="K59" s="67">
        <f t="shared" si="6"/>
        <v>0</v>
      </c>
      <c r="L59" s="67">
        <f t="shared" si="6"/>
        <v>0</v>
      </c>
      <c r="M59" s="67">
        <f t="shared" si="6"/>
        <v>1205779</v>
      </c>
      <c r="N59" s="67">
        <f t="shared" si="6"/>
        <v>1205779</v>
      </c>
      <c r="O59" s="67">
        <f t="shared" si="6"/>
        <v>1206043</v>
      </c>
      <c r="P59" s="67">
        <f t="shared" si="6"/>
        <v>1205943</v>
      </c>
      <c r="Q59" s="67">
        <f t="shared" si="6"/>
        <v>1193354</v>
      </c>
      <c r="R59" s="67">
        <f t="shared" si="6"/>
        <v>3605340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8568631</v>
      </c>
      <c r="X59" s="67">
        <f t="shared" si="6"/>
        <v>198549216</v>
      </c>
      <c r="Y59" s="67">
        <f t="shared" si="6"/>
        <v>-189980585</v>
      </c>
      <c r="Z59" s="68">
        <f>+IF(X59&lt;&gt;0,+(Y59/X59)*100,0)</f>
        <v>-95.684379332930732</v>
      </c>
      <c r="AA59" s="65">
        <f>SUM(AA56:AA58)</f>
        <v>264732296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13201756</v>
      </c>
      <c r="D9" s="20"/>
      <c r="E9" s="21">
        <v>10604966</v>
      </c>
      <c r="F9" s="22">
        <v>26232135</v>
      </c>
      <c r="G9" s="22">
        <v>1339139</v>
      </c>
      <c r="H9" s="22"/>
      <c r="I9" s="22">
        <v>1093970</v>
      </c>
      <c r="J9" s="22">
        <v>2433109</v>
      </c>
      <c r="K9" s="22">
        <v>1063566</v>
      </c>
      <c r="L9" s="22">
        <v>2190956</v>
      </c>
      <c r="M9" s="22">
        <v>1097170</v>
      </c>
      <c r="N9" s="22">
        <v>4351692</v>
      </c>
      <c r="O9" s="22">
        <v>1097762</v>
      </c>
      <c r="P9" s="22">
        <v>556107</v>
      </c>
      <c r="Q9" s="22">
        <v>1096967</v>
      </c>
      <c r="R9" s="22">
        <v>2750836</v>
      </c>
      <c r="S9" s="22"/>
      <c r="T9" s="22"/>
      <c r="U9" s="22"/>
      <c r="V9" s="22"/>
      <c r="W9" s="22">
        <v>9535637</v>
      </c>
      <c r="X9" s="22">
        <v>19674117</v>
      </c>
      <c r="Y9" s="22">
        <v>-10138480</v>
      </c>
      <c r="Z9" s="23">
        <v>-51.532071299565821</v>
      </c>
      <c r="AA9" s="20">
        <v>26232135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254964</v>
      </c>
      <c r="F10" s="22">
        <v>254964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191223</v>
      </c>
      <c r="Y10" s="22">
        <v>-191223</v>
      </c>
      <c r="Z10" s="23">
        <v>-100</v>
      </c>
      <c r="AA10" s="20">
        <v>254964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9716664</v>
      </c>
      <c r="D13" s="20"/>
      <c r="E13" s="21">
        <v>11341284</v>
      </c>
      <c r="F13" s="22">
        <v>11341284</v>
      </c>
      <c r="G13" s="22">
        <v>1038147</v>
      </c>
      <c r="H13" s="22"/>
      <c r="I13" s="22">
        <v>1070218</v>
      </c>
      <c r="J13" s="22">
        <v>2108365</v>
      </c>
      <c r="K13" s="22">
        <v>1080456</v>
      </c>
      <c r="L13" s="22">
        <v>2188828</v>
      </c>
      <c r="M13" s="22">
        <v>1107607</v>
      </c>
      <c r="N13" s="22">
        <v>4376891</v>
      </c>
      <c r="O13" s="22">
        <v>1119534</v>
      </c>
      <c r="P13" s="22">
        <v>1128248</v>
      </c>
      <c r="Q13" s="22">
        <v>1146415</v>
      </c>
      <c r="R13" s="22">
        <v>3394197</v>
      </c>
      <c r="S13" s="22"/>
      <c r="T13" s="22"/>
      <c r="U13" s="22"/>
      <c r="V13" s="22"/>
      <c r="W13" s="22">
        <v>9879453</v>
      </c>
      <c r="X13" s="22">
        <v>8505963</v>
      </c>
      <c r="Y13" s="22">
        <v>1373490</v>
      </c>
      <c r="Z13" s="23">
        <v>16.147378021747802</v>
      </c>
      <c r="AA13" s="20">
        <v>11341284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22918420</v>
      </c>
      <c r="D32" s="29">
        <f t="shared" ref="D32:Y32" si="0">SUM(D6:D31)</f>
        <v>0</v>
      </c>
      <c r="E32" s="30">
        <f t="shared" si="0"/>
        <v>22201214</v>
      </c>
      <c r="F32" s="31">
        <f t="shared" si="0"/>
        <v>37828383</v>
      </c>
      <c r="G32" s="31">
        <f t="shared" si="0"/>
        <v>2377286</v>
      </c>
      <c r="H32" s="31">
        <f t="shared" si="0"/>
        <v>0</v>
      </c>
      <c r="I32" s="31">
        <f t="shared" si="0"/>
        <v>2164188</v>
      </c>
      <c r="J32" s="31">
        <f t="shared" si="0"/>
        <v>4541474</v>
      </c>
      <c r="K32" s="31">
        <f t="shared" si="0"/>
        <v>2144022</v>
      </c>
      <c r="L32" s="31">
        <f t="shared" si="0"/>
        <v>4379784</v>
      </c>
      <c r="M32" s="31">
        <f t="shared" si="0"/>
        <v>2204777</v>
      </c>
      <c r="N32" s="31">
        <f t="shared" si="0"/>
        <v>8728583</v>
      </c>
      <c r="O32" s="31">
        <f t="shared" si="0"/>
        <v>2217296</v>
      </c>
      <c r="P32" s="31">
        <f t="shared" si="0"/>
        <v>1684355</v>
      </c>
      <c r="Q32" s="31">
        <f t="shared" si="0"/>
        <v>2243382</v>
      </c>
      <c r="R32" s="31">
        <f t="shared" si="0"/>
        <v>6145033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19415090</v>
      </c>
      <c r="X32" s="31">
        <f t="shared" si="0"/>
        <v>28371303</v>
      </c>
      <c r="Y32" s="31">
        <f t="shared" si="0"/>
        <v>-8956213</v>
      </c>
      <c r="Z32" s="32">
        <f>+IF(X32&lt;&gt;0,+(Y32/X32)*100,0)</f>
        <v>-31.567859255530138</v>
      </c>
      <c r="AA32" s="29">
        <f>SUM(AA6:AA31)</f>
        <v>37828383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4378801</v>
      </c>
      <c r="D34" s="20"/>
      <c r="E34" s="21">
        <v>6752470</v>
      </c>
      <c r="F34" s="22">
        <v>6752470</v>
      </c>
      <c r="G34" s="22">
        <v>330704</v>
      </c>
      <c r="H34" s="22">
        <v>326760</v>
      </c>
      <c r="I34" s="22">
        <v>368733</v>
      </c>
      <c r="J34" s="22">
        <v>1026197</v>
      </c>
      <c r="K34" s="22">
        <v>348661</v>
      </c>
      <c r="L34" s="22">
        <v>342446</v>
      </c>
      <c r="M34" s="22">
        <v>475588</v>
      </c>
      <c r="N34" s="22">
        <v>1166695</v>
      </c>
      <c r="O34" s="22">
        <v>366560</v>
      </c>
      <c r="P34" s="22">
        <v>361143</v>
      </c>
      <c r="Q34" s="22"/>
      <c r="R34" s="22">
        <v>727703</v>
      </c>
      <c r="S34" s="22"/>
      <c r="T34" s="22"/>
      <c r="U34" s="22"/>
      <c r="V34" s="22"/>
      <c r="W34" s="22">
        <v>2920595</v>
      </c>
      <c r="X34" s="22">
        <v>5064381</v>
      </c>
      <c r="Y34" s="22">
        <v>-2143786</v>
      </c>
      <c r="Z34" s="23">
        <v>-42.330661930846041</v>
      </c>
      <c r="AA34" s="20">
        <v>6752470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376347</v>
      </c>
      <c r="F39" s="22">
        <v>376347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282267</v>
      </c>
      <c r="Y39" s="22">
        <v>-282267</v>
      </c>
      <c r="Z39" s="23">
        <v>-100</v>
      </c>
      <c r="AA39" s="20">
        <v>376347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160670</v>
      </c>
      <c r="D41" s="20"/>
      <c r="E41" s="21">
        <v>200000</v>
      </c>
      <c r="F41" s="22">
        <v>300000</v>
      </c>
      <c r="G41" s="22">
        <v>17920</v>
      </c>
      <c r="H41" s="22">
        <v>30640</v>
      </c>
      <c r="I41" s="22"/>
      <c r="J41" s="22">
        <v>48560</v>
      </c>
      <c r="K41" s="22">
        <v>18400</v>
      </c>
      <c r="L41" s="22"/>
      <c r="M41" s="22"/>
      <c r="N41" s="22">
        <v>18400</v>
      </c>
      <c r="O41" s="22"/>
      <c r="P41" s="22">
        <v>4060</v>
      </c>
      <c r="Q41" s="22">
        <v>4060</v>
      </c>
      <c r="R41" s="22">
        <v>8120</v>
      </c>
      <c r="S41" s="22"/>
      <c r="T41" s="22"/>
      <c r="U41" s="22"/>
      <c r="V41" s="22"/>
      <c r="W41" s="22">
        <v>75080</v>
      </c>
      <c r="X41" s="22">
        <v>225000</v>
      </c>
      <c r="Y41" s="22">
        <v>-149920</v>
      </c>
      <c r="Z41" s="23">
        <v>-66.63111111111111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190585</v>
      </c>
      <c r="D44" s="20"/>
      <c r="E44" s="21">
        <v>219672</v>
      </c>
      <c r="F44" s="22">
        <v>249672</v>
      </c>
      <c r="G44" s="22">
        <v>25128</v>
      </c>
      <c r="H44" s="22">
        <v>95222</v>
      </c>
      <c r="I44" s="22">
        <v>-2992</v>
      </c>
      <c r="J44" s="22">
        <v>117358</v>
      </c>
      <c r="K44" s="22">
        <v>17881</v>
      </c>
      <c r="L44" s="22">
        <v>2940</v>
      </c>
      <c r="M44" s="22">
        <v>9040</v>
      </c>
      <c r="N44" s="22">
        <v>29861</v>
      </c>
      <c r="O44" s="22">
        <v>3909</v>
      </c>
      <c r="P44" s="22">
        <v>6748</v>
      </c>
      <c r="Q44" s="22">
        <v>2206</v>
      </c>
      <c r="R44" s="22">
        <v>12863</v>
      </c>
      <c r="S44" s="22"/>
      <c r="T44" s="22"/>
      <c r="U44" s="22"/>
      <c r="V44" s="22"/>
      <c r="W44" s="22">
        <v>160082</v>
      </c>
      <c r="X44" s="22">
        <v>187281</v>
      </c>
      <c r="Y44" s="22">
        <v>-27199</v>
      </c>
      <c r="Z44" s="23">
        <v>-14.523096309823208</v>
      </c>
      <c r="AA44" s="20">
        <v>249672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4730056</v>
      </c>
      <c r="D47" s="29">
        <f t="shared" ref="D47:Y47" si="1">SUM(D34:D46)</f>
        <v>0</v>
      </c>
      <c r="E47" s="30">
        <f t="shared" si="1"/>
        <v>7548489</v>
      </c>
      <c r="F47" s="31">
        <f t="shared" si="1"/>
        <v>7678489</v>
      </c>
      <c r="G47" s="31">
        <f t="shared" si="1"/>
        <v>373752</v>
      </c>
      <c r="H47" s="31">
        <f t="shared" si="1"/>
        <v>452622</v>
      </c>
      <c r="I47" s="31">
        <f t="shared" si="1"/>
        <v>365741</v>
      </c>
      <c r="J47" s="31">
        <f t="shared" si="1"/>
        <v>1192115</v>
      </c>
      <c r="K47" s="31">
        <f t="shared" si="1"/>
        <v>384942</v>
      </c>
      <c r="L47" s="31">
        <f t="shared" si="1"/>
        <v>345386</v>
      </c>
      <c r="M47" s="31">
        <f t="shared" si="1"/>
        <v>484628</v>
      </c>
      <c r="N47" s="31">
        <f t="shared" si="1"/>
        <v>1214956</v>
      </c>
      <c r="O47" s="31">
        <f t="shared" si="1"/>
        <v>370469</v>
      </c>
      <c r="P47" s="31">
        <f t="shared" si="1"/>
        <v>371951</v>
      </c>
      <c r="Q47" s="31">
        <f t="shared" si="1"/>
        <v>6266</v>
      </c>
      <c r="R47" s="31">
        <f t="shared" si="1"/>
        <v>748686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3155757</v>
      </c>
      <c r="X47" s="31">
        <f t="shared" si="1"/>
        <v>5758929</v>
      </c>
      <c r="Y47" s="31">
        <f t="shared" si="1"/>
        <v>-2603172</v>
      </c>
      <c r="Z47" s="32">
        <f>+IF(X47&lt;&gt;0,+(Y47/X47)*100,0)</f>
        <v>-45.20236314773112</v>
      </c>
      <c r="AA47" s="29">
        <f>SUM(AA34:AA46)</f>
        <v>7678489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18188364</v>
      </c>
      <c r="D48" s="39">
        <f t="shared" si="2"/>
        <v>0</v>
      </c>
      <c r="E48" s="40">
        <f t="shared" si="2"/>
        <v>14652725</v>
      </c>
      <c r="F48" s="41">
        <f t="shared" si="2"/>
        <v>30149894</v>
      </c>
      <c r="G48" s="41">
        <f t="shared" si="2"/>
        <v>2003534</v>
      </c>
      <c r="H48" s="41">
        <f t="shared" si="2"/>
        <v>-452622</v>
      </c>
      <c r="I48" s="41">
        <f t="shared" si="2"/>
        <v>1798447</v>
      </c>
      <c r="J48" s="41">
        <f t="shared" si="2"/>
        <v>3349359</v>
      </c>
      <c r="K48" s="41">
        <f t="shared" si="2"/>
        <v>1759080</v>
      </c>
      <c r="L48" s="41">
        <f t="shared" si="2"/>
        <v>4034398</v>
      </c>
      <c r="M48" s="41">
        <f t="shared" si="2"/>
        <v>1720149</v>
      </c>
      <c r="N48" s="41">
        <f t="shared" si="2"/>
        <v>7513627</v>
      </c>
      <c r="O48" s="41">
        <f t="shared" si="2"/>
        <v>1846827</v>
      </c>
      <c r="P48" s="41">
        <f t="shared" si="2"/>
        <v>1312404</v>
      </c>
      <c r="Q48" s="41">
        <f t="shared" si="2"/>
        <v>2237116</v>
      </c>
      <c r="R48" s="41">
        <f t="shared" si="2"/>
        <v>5396347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16259333</v>
      </c>
      <c r="X48" s="41">
        <f t="shared" si="2"/>
        <v>22612374</v>
      </c>
      <c r="Y48" s="41">
        <f t="shared" si="2"/>
        <v>-6353041</v>
      </c>
      <c r="Z48" s="42">
        <f>+IF(X48&lt;&gt;0,+(Y48/X48)*100,0)</f>
        <v>-28.095418022008655</v>
      </c>
      <c r="AA48" s="39">
        <f>+AA32-AA47</f>
        <v>30149894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18188364</v>
      </c>
      <c r="D51" s="48">
        <f t="shared" si="3"/>
        <v>0</v>
      </c>
      <c r="E51" s="49">
        <f t="shared" si="3"/>
        <v>14652725</v>
      </c>
      <c r="F51" s="50">
        <f t="shared" si="3"/>
        <v>30149894</v>
      </c>
      <c r="G51" s="50">
        <f t="shared" si="3"/>
        <v>2003534</v>
      </c>
      <c r="H51" s="50">
        <f t="shared" si="3"/>
        <v>-452622</v>
      </c>
      <c r="I51" s="50">
        <f t="shared" si="3"/>
        <v>1798447</v>
      </c>
      <c r="J51" s="50">
        <f t="shared" si="3"/>
        <v>3349359</v>
      </c>
      <c r="K51" s="50">
        <f t="shared" si="3"/>
        <v>1759080</v>
      </c>
      <c r="L51" s="50">
        <f t="shared" si="3"/>
        <v>4034398</v>
      </c>
      <c r="M51" s="50">
        <f t="shared" si="3"/>
        <v>1720149</v>
      </c>
      <c r="N51" s="50">
        <f t="shared" si="3"/>
        <v>7513627</v>
      </c>
      <c r="O51" s="50">
        <f t="shared" si="3"/>
        <v>1846827</v>
      </c>
      <c r="P51" s="50">
        <f t="shared" si="3"/>
        <v>1312404</v>
      </c>
      <c r="Q51" s="50">
        <f t="shared" si="3"/>
        <v>2237116</v>
      </c>
      <c r="R51" s="50">
        <f t="shared" si="3"/>
        <v>5396347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16259333</v>
      </c>
      <c r="X51" s="50">
        <f t="shared" si="3"/>
        <v>22612374</v>
      </c>
      <c r="Y51" s="50">
        <f t="shared" si="3"/>
        <v>-6353041</v>
      </c>
      <c r="Z51" s="51">
        <f>+IF(X51&lt;&gt;0,+(Y51/X51)*100,0)</f>
        <v>-28.095418022008655</v>
      </c>
      <c r="AA51" s="48">
        <f>SUM(AA48:AA50)</f>
        <v>30149894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18188364</v>
      </c>
      <c r="D53" s="54">
        <f>+D51-D52</f>
        <v>0</v>
      </c>
      <c r="E53" s="55">
        <f t="shared" si="4"/>
        <v>14652725</v>
      </c>
      <c r="F53" s="56">
        <f t="shared" si="4"/>
        <v>30149894</v>
      </c>
      <c r="G53" s="56">
        <f t="shared" si="4"/>
        <v>2003534</v>
      </c>
      <c r="H53" s="56">
        <f t="shared" si="4"/>
        <v>-452622</v>
      </c>
      <c r="I53" s="56">
        <f t="shared" si="4"/>
        <v>1798447</v>
      </c>
      <c r="J53" s="56">
        <f t="shared" si="4"/>
        <v>3349359</v>
      </c>
      <c r="K53" s="56">
        <f t="shared" si="4"/>
        <v>1759080</v>
      </c>
      <c r="L53" s="56">
        <f t="shared" si="4"/>
        <v>4034398</v>
      </c>
      <c r="M53" s="56">
        <f t="shared" si="4"/>
        <v>1720149</v>
      </c>
      <c r="N53" s="56">
        <f t="shared" si="4"/>
        <v>7513627</v>
      </c>
      <c r="O53" s="56">
        <f t="shared" si="4"/>
        <v>1846827</v>
      </c>
      <c r="P53" s="56">
        <f t="shared" si="4"/>
        <v>1312404</v>
      </c>
      <c r="Q53" s="56">
        <f t="shared" si="4"/>
        <v>2237116</v>
      </c>
      <c r="R53" s="56">
        <f t="shared" si="4"/>
        <v>5396347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16259333</v>
      </c>
      <c r="X53" s="56">
        <f t="shared" si="4"/>
        <v>22612374</v>
      </c>
      <c r="Y53" s="56">
        <f t="shared" si="4"/>
        <v>-6353041</v>
      </c>
      <c r="Z53" s="57">
        <f>+IF(X53&lt;&gt;0,+(Y53/X53)*100,0)</f>
        <v>-28.095418022008655</v>
      </c>
      <c r="AA53" s="54">
        <f>+AA51-AA52</f>
        <v>30149894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18188364</v>
      </c>
      <c r="D56" s="48">
        <f>SUM(D53:D55)</f>
        <v>0</v>
      </c>
      <c r="E56" s="49">
        <f t="shared" si="5"/>
        <v>14652725</v>
      </c>
      <c r="F56" s="50">
        <f t="shared" si="5"/>
        <v>30149894</v>
      </c>
      <c r="G56" s="50">
        <f t="shared" si="5"/>
        <v>2003534</v>
      </c>
      <c r="H56" s="50">
        <f t="shared" si="5"/>
        <v>-452622</v>
      </c>
      <c r="I56" s="50">
        <f t="shared" si="5"/>
        <v>1798447</v>
      </c>
      <c r="J56" s="50">
        <f t="shared" si="5"/>
        <v>3349359</v>
      </c>
      <c r="K56" s="50">
        <f t="shared" si="5"/>
        <v>1759080</v>
      </c>
      <c r="L56" s="50">
        <f t="shared" si="5"/>
        <v>4034398</v>
      </c>
      <c r="M56" s="50">
        <f t="shared" si="5"/>
        <v>1720149</v>
      </c>
      <c r="N56" s="50">
        <f t="shared" si="5"/>
        <v>7513627</v>
      </c>
      <c r="O56" s="50">
        <f t="shared" si="5"/>
        <v>1846827</v>
      </c>
      <c r="P56" s="50">
        <f t="shared" si="5"/>
        <v>1312404</v>
      </c>
      <c r="Q56" s="50">
        <f t="shared" si="5"/>
        <v>2237116</v>
      </c>
      <c r="R56" s="50">
        <f t="shared" si="5"/>
        <v>5396347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16259333</v>
      </c>
      <c r="X56" s="50">
        <f t="shared" si="5"/>
        <v>22612374</v>
      </c>
      <c r="Y56" s="50">
        <f t="shared" si="5"/>
        <v>-6353041</v>
      </c>
      <c r="Z56" s="51">
        <f>+IF(X56&lt;&gt;0,+(Y56/X56)*100,0)</f>
        <v>-28.095418022008655</v>
      </c>
      <c r="AA56" s="48">
        <f>SUM(AA53:AA55)</f>
        <v>30149894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18188364</v>
      </c>
      <c r="D59" s="65">
        <f>SUM(D56:D58)</f>
        <v>0</v>
      </c>
      <c r="E59" s="66">
        <f t="shared" si="6"/>
        <v>14652725</v>
      </c>
      <c r="F59" s="67">
        <f t="shared" si="6"/>
        <v>30149894</v>
      </c>
      <c r="G59" s="67">
        <f t="shared" si="6"/>
        <v>2003534</v>
      </c>
      <c r="H59" s="67">
        <f t="shared" si="6"/>
        <v>-452622</v>
      </c>
      <c r="I59" s="67">
        <f t="shared" si="6"/>
        <v>1798447</v>
      </c>
      <c r="J59" s="67">
        <f t="shared" si="6"/>
        <v>3349359</v>
      </c>
      <c r="K59" s="67">
        <f t="shared" si="6"/>
        <v>1759080</v>
      </c>
      <c r="L59" s="67">
        <f t="shared" si="6"/>
        <v>4034398</v>
      </c>
      <c r="M59" s="67">
        <f t="shared" si="6"/>
        <v>1720149</v>
      </c>
      <c r="N59" s="67">
        <f t="shared" si="6"/>
        <v>7513627</v>
      </c>
      <c r="O59" s="67">
        <f t="shared" si="6"/>
        <v>1846827</v>
      </c>
      <c r="P59" s="67">
        <f t="shared" si="6"/>
        <v>1312404</v>
      </c>
      <c r="Q59" s="67">
        <f t="shared" si="6"/>
        <v>2237116</v>
      </c>
      <c r="R59" s="67">
        <f t="shared" si="6"/>
        <v>5396347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16259333</v>
      </c>
      <c r="X59" s="67">
        <f t="shared" si="6"/>
        <v>22612374</v>
      </c>
      <c r="Y59" s="67">
        <f t="shared" si="6"/>
        <v>-6353041</v>
      </c>
      <c r="Z59" s="68">
        <f>+IF(X59&lt;&gt;0,+(Y59/X59)*100,0)</f>
        <v>-28.095418022008655</v>
      </c>
      <c r="AA59" s="65">
        <f>SUM(AA56:AA58)</f>
        <v>30149894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3754739</v>
      </c>
      <c r="D9" s="20"/>
      <c r="E9" s="21">
        <v>4047792</v>
      </c>
      <c r="F9" s="22">
        <v>4047792</v>
      </c>
      <c r="G9" s="22">
        <v>335079</v>
      </c>
      <c r="H9" s="22">
        <v>335654</v>
      </c>
      <c r="I9" s="22">
        <v>336318</v>
      </c>
      <c r="J9" s="22">
        <v>1007051</v>
      </c>
      <c r="K9" s="22">
        <v>333968</v>
      </c>
      <c r="L9" s="22">
        <v>336772</v>
      </c>
      <c r="M9" s="22">
        <v>336378</v>
      </c>
      <c r="N9" s="22">
        <v>1007118</v>
      </c>
      <c r="O9" s="22">
        <v>337113</v>
      </c>
      <c r="P9" s="22">
        <v>337338</v>
      </c>
      <c r="Q9" s="22">
        <v>337450</v>
      </c>
      <c r="R9" s="22">
        <v>1011901</v>
      </c>
      <c r="S9" s="22"/>
      <c r="T9" s="22"/>
      <c r="U9" s="22"/>
      <c r="V9" s="22"/>
      <c r="W9" s="22">
        <v>3026070</v>
      </c>
      <c r="X9" s="22">
        <v>3035844</v>
      </c>
      <c r="Y9" s="22">
        <v>-9774</v>
      </c>
      <c r="Z9" s="23">
        <v>-0.32195330194832145</v>
      </c>
      <c r="AA9" s="20">
        <v>4047792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3754739</v>
      </c>
      <c r="D32" s="29">
        <f t="shared" ref="D32:Y32" si="0">SUM(D6:D31)</f>
        <v>0</v>
      </c>
      <c r="E32" s="30">
        <f t="shared" si="0"/>
        <v>4047792</v>
      </c>
      <c r="F32" s="31">
        <f t="shared" si="0"/>
        <v>4047792</v>
      </c>
      <c r="G32" s="31">
        <f t="shared" si="0"/>
        <v>335079</v>
      </c>
      <c r="H32" s="31">
        <f t="shared" si="0"/>
        <v>335654</v>
      </c>
      <c r="I32" s="31">
        <f t="shared" si="0"/>
        <v>336318</v>
      </c>
      <c r="J32" s="31">
        <f t="shared" si="0"/>
        <v>1007051</v>
      </c>
      <c r="K32" s="31">
        <f t="shared" si="0"/>
        <v>333968</v>
      </c>
      <c r="L32" s="31">
        <f t="shared" si="0"/>
        <v>336772</v>
      </c>
      <c r="M32" s="31">
        <f t="shared" si="0"/>
        <v>336378</v>
      </c>
      <c r="N32" s="31">
        <f t="shared" si="0"/>
        <v>1007118</v>
      </c>
      <c r="O32" s="31">
        <f t="shared" si="0"/>
        <v>337113</v>
      </c>
      <c r="P32" s="31">
        <f t="shared" si="0"/>
        <v>337338</v>
      </c>
      <c r="Q32" s="31">
        <f t="shared" si="0"/>
        <v>337450</v>
      </c>
      <c r="R32" s="31">
        <f t="shared" si="0"/>
        <v>1011901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3026070</v>
      </c>
      <c r="X32" s="31">
        <f t="shared" si="0"/>
        <v>3035844</v>
      </c>
      <c r="Y32" s="31">
        <f t="shared" si="0"/>
        <v>-9774</v>
      </c>
      <c r="Z32" s="32">
        <f>+IF(X32&lt;&gt;0,+(Y32/X32)*100,0)</f>
        <v>-0.32195330194832145</v>
      </c>
      <c r="AA32" s="29">
        <f>SUM(AA6:AA31)</f>
        <v>4047792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7830795</v>
      </c>
      <c r="D34" s="20"/>
      <c r="E34" s="21">
        <v>8733124</v>
      </c>
      <c r="F34" s="22">
        <v>8733124</v>
      </c>
      <c r="G34" s="22"/>
      <c r="H34" s="22"/>
      <c r="I34" s="22"/>
      <c r="J34" s="22"/>
      <c r="K34" s="22"/>
      <c r="L34" s="22"/>
      <c r="M34" s="22"/>
      <c r="N34" s="22"/>
      <c r="O34" s="22">
        <v>-1415</v>
      </c>
      <c r="P34" s="22">
        <v>5687388</v>
      </c>
      <c r="Q34" s="22">
        <v>721555</v>
      </c>
      <c r="R34" s="22">
        <v>6407528</v>
      </c>
      <c r="S34" s="22"/>
      <c r="T34" s="22"/>
      <c r="U34" s="22"/>
      <c r="V34" s="22"/>
      <c r="W34" s="22">
        <v>6407528</v>
      </c>
      <c r="X34" s="22">
        <v>6549849</v>
      </c>
      <c r="Y34" s="22">
        <v>-142321</v>
      </c>
      <c r="Z34" s="23">
        <v>-2.1728897872302095</v>
      </c>
      <c r="AA34" s="20">
        <v>8733124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521030</v>
      </c>
      <c r="D37" s="20"/>
      <c r="E37" s="21">
        <v>147000</v>
      </c>
      <c r="F37" s="22">
        <v>287000</v>
      </c>
      <c r="G37" s="22"/>
      <c r="H37" s="22"/>
      <c r="I37" s="22">
        <v>83367</v>
      </c>
      <c r="J37" s="22">
        <v>83367</v>
      </c>
      <c r="K37" s="22">
        <v>1000</v>
      </c>
      <c r="L37" s="22">
        <v>91587</v>
      </c>
      <c r="M37" s="22">
        <v>1879</v>
      </c>
      <c r="N37" s="22">
        <v>94466</v>
      </c>
      <c r="O37" s="22">
        <v>95220</v>
      </c>
      <c r="P37" s="22"/>
      <c r="Q37" s="22">
        <v>269</v>
      </c>
      <c r="R37" s="22">
        <v>95489</v>
      </c>
      <c r="S37" s="22"/>
      <c r="T37" s="22"/>
      <c r="U37" s="22"/>
      <c r="V37" s="22"/>
      <c r="W37" s="22">
        <v>273322</v>
      </c>
      <c r="X37" s="22">
        <v>166250</v>
      </c>
      <c r="Y37" s="22">
        <v>107072</v>
      </c>
      <c r="Z37" s="23">
        <v>64.404210526315779</v>
      </c>
      <c r="AA37" s="20">
        <v>287000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450387</v>
      </c>
      <c r="D41" s="20"/>
      <c r="E41" s="21">
        <v>743000</v>
      </c>
      <c r="F41" s="22">
        <v>608000</v>
      </c>
      <c r="G41" s="22"/>
      <c r="H41" s="22">
        <v>806</v>
      </c>
      <c r="I41" s="22">
        <v>90354</v>
      </c>
      <c r="J41" s="22">
        <v>91160</v>
      </c>
      <c r="K41" s="22">
        <v>11891</v>
      </c>
      <c r="L41" s="22">
        <v>210418</v>
      </c>
      <c r="M41" s="22">
        <v>12987</v>
      </c>
      <c r="N41" s="22">
        <v>235296</v>
      </c>
      <c r="O41" s="22">
        <v>27052</v>
      </c>
      <c r="P41" s="22">
        <v>66824</v>
      </c>
      <c r="Q41" s="22">
        <v>51457</v>
      </c>
      <c r="R41" s="22">
        <v>145333</v>
      </c>
      <c r="S41" s="22"/>
      <c r="T41" s="22"/>
      <c r="U41" s="22"/>
      <c r="V41" s="22"/>
      <c r="W41" s="22">
        <v>471789</v>
      </c>
      <c r="X41" s="22">
        <v>503253</v>
      </c>
      <c r="Y41" s="22">
        <v>-31464</v>
      </c>
      <c r="Z41" s="23">
        <v>-6.2521236833163432</v>
      </c>
      <c r="AA41" s="20">
        <v>608000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20164118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121313</v>
      </c>
      <c r="D44" s="20"/>
      <c r="E44" s="21">
        <v>116871</v>
      </c>
      <c r="F44" s="22">
        <v>196871</v>
      </c>
      <c r="G44" s="22"/>
      <c r="H44" s="22">
        <v>2923</v>
      </c>
      <c r="I44" s="22">
        <v>1047</v>
      </c>
      <c r="J44" s="22">
        <v>3970</v>
      </c>
      <c r="K44" s="22"/>
      <c r="L44" s="22">
        <v>63</v>
      </c>
      <c r="M44" s="22">
        <v>6087</v>
      </c>
      <c r="N44" s="22">
        <v>6150</v>
      </c>
      <c r="O44" s="22">
        <v>74350</v>
      </c>
      <c r="P44" s="22">
        <v>58839</v>
      </c>
      <c r="Q44" s="22">
        <v>9550</v>
      </c>
      <c r="R44" s="22">
        <v>142739</v>
      </c>
      <c r="S44" s="22"/>
      <c r="T44" s="22"/>
      <c r="U44" s="22"/>
      <c r="V44" s="22"/>
      <c r="W44" s="22">
        <v>152859</v>
      </c>
      <c r="X44" s="22">
        <v>119651</v>
      </c>
      <c r="Y44" s="22">
        <v>33208</v>
      </c>
      <c r="Z44" s="23">
        <v>27.754051366056281</v>
      </c>
      <c r="AA44" s="20">
        <v>196871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29087643</v>
      </c>
      <c r="D47" s="29">
        <f t="shared" ref="D47:Y47" si="1">SUM(D34:D46)</f>
        <v>0</v>
      </c>
      <c r="E47" s="30">
        <f t="shared" si="1"/>
        <v>9739995</v>
      </c>
      <c r="F47" s="31">
        <f t="shared" si="1"/>
        <v>9824995</v>
      </c>
      <c r="G47" s="31">
        <f t="shared" si="1"/>
        <v>0</v>
      </c>
      <c r="H47" s="31">
        <f t="shared" si="1"/>
        <v>3729</v>
      </c>
      <c r="I47" s="31">
        <f t="shared" si="1"/>
        <v>174768</v>
      </c>
      <c r="J47" s="31">
        <f t="shared" si="1"/>
        <v>178497</v>
      </c>
      <c r="K47" s="31">
        <f t="shared" si="1"/>
        <v>12891</v>
      </c>
      <c r="L47" s="31">
        <f t="shared" si="1"/>
        <v>302068</v>
      </c>
      <c r="M47" s="31">
        <f t="shared" si="1"/>
        <v>20953</v>
      </c>
      <c r="N47" s="31">
        <f t="shared" si="1"/>
        <v>335912</v>
      </c>
      <c r="O47" s="31">
        <f t="shared" si="1"/>
        <v>195207</v>
      </c>
      <c r="P47" s="31">
        <f t="shared" si="1"/>
        <v>5813051</v>
      </c>
      <c r="Q47" s="31">
        <f t="shared" si="1"/>
        <v>782831</v>
      </c>
      <c r="R47" s="31">
        <f t="shared" si="1"/>
        <v>6791089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7305498</v>
      </c>
      <c r="X47" s="31">
        <f t="shared" si="1"/>
        <v>7339003</v>
      </c>
      <c r="Y47" s="31">
        <f t="shared" si="1"/>
        <v>-33505</v>
      </c>
      <c r="Z47" s="32">
        <f>+IF(X47&lt;&gt;0,+(Y47/X47)*100,0)</f>
        <v>-0.45653340106278745</v>
      </c>
      <c r="AA47" s="29">
        <f>SUM(AA34:AA46)</f>
        <v>9824995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-25332904</v>
      </c>
      <c r="D48" s="39">
        <f t="shared" si="2"/>
        <v>0</v>
      </c>
      <c r="E48" s="40">
        <f t="shared" si="2"/>
        <v>-5692203</v>
      </c>
      <c r="F48" s="41">
        <f t="shared" si="2"/>
        <v>-5777203</v>
      </c>
      <c r="G48" s="41">
        <f t="shared" si="2"/>
        <v>335079</v>
      </c>
      <c r="H48" s="41">
        <f t="shared" si="2"/>
        <v>331925</v>
      </c>
      <c r="I48" s="41">
        <f t="shared" si="2"/>
        <v>161550</v>
      </c>
      <c r="J48" s="41">
        <f t="shared" si="2"/>
        <v>828554</v>
      </c>
      <c r="K48" s="41">
        <f t="shared" si="2"/>
        <v>321077</v>
      </c>
      <c r="L48" s="41">
        <f t="shared" si="2"/>
        <v>34704</v>
      </c>
      <c r="M48" s="41">
        <f t="shared" si="2"/>
        <v>315425</v>
      </c>
      <c r="N48" s="41">
        <f t="shared" si="2"/>
        <v>671206</v>
      </c>
      <c r="O48" s="41">
        <f t="shared" si="2"/>
        <v>141906</v>
      </c>
      <c r="P48" s="41">
        <f t="shared" si="2"/>
        <v>-5475713</v>
      </c>
      <c r="Q48" s="41">
        <f t="shared" si="2"/>
        <v>-445381</v>
      </c>
      <c r="R48" s="41">
        <f t="shared" si="2"/>
        <v>-5779188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-4279428</v>
      </c>
      <c r="X48" s="41">
        <f t="shared" si="2"/>
        <v>-4303159</v>
      </c>
      <c r="Y48" s="41">
        <f t="shared" si="2"/>
        <v>23731</v>
      </c>
      <c r="Z48" s="42">
        <f>+IF(X48&lt;&gt;0,+(Y48/X48)*100,0)</f>
        <v>-0.55147857655271393</v>
      </c>
      <c r="AA48" s="39">
        <f>+AA32-AA47</f>
        <v>-5777203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-25332904</v>
      </c>
      <c r="D51" s="48">
        <f t="shared" si="3"/>
        <v>0</v>
      </c>
      <c r="E51" s="49">
        <f t="shared" si="3"/>
        <v>-5692203</v>
      </c>
      <c r="F51" s="50">
        <f t="shared" si="3"/>
        <v>-5777203</v>
      </c>
      <c r="G51" s="50">
        <f t="shared" si="3"/>
        <v>335079</v>
      </c>
      <c r="H51" s="50">
        <f t="shared" si="3"/>
        <v>331925</v>
      </c>
      <c r="I51" s="50">
        <f t="shared" si="3"/>
        <v>161550</v>
      </c>
      <c r="J51" s="50">
        <f t="shared" si="3"/>
        <v>828554</v>
      </c>
      <c r="K51" s="50">
        <f t="shared" si="3"/>
        <v>321077</v>
      </c>
      <c r="L51" s="50">
        <f t="shared" si="3"/>
        <v>34704</v>
      </c>
      <c r="M51" s="50">
        <f t="shared" si="3"/>
        <v>315425</v>
      </c>
      <c r="N51" s="50">
        <f t="shared" si="3"/>
        <v>671206</v>
      </c>
      <c r="O51" s="50">
        <f t="shared" si="3"/>
        <v>141906</v>
      </c>
      <c r="P51" s="50">
        <f t="shared" si="3"/>
        <v>-5475713</v>
      </c>
      <c r="Q51" s="50">
        <f t="shared" si="3"/>
        <v>-445381</v>
      </c>
      <c r="R51" s="50">
        <f t="shared" si="3"/>
        <v>-5779188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-4279428</v>
      </c>
      <c r="X51" s="50">
        <f t="shared" si="3"/>
        <v>-4303159</v>
      </c>
      <c r="Y51" s="50">
        <f t="shared" si="3"/>
        <v>23731</v>
      </c>
      <c r="Z51" s="51">
        <f>+IF(X51&lt;&gt;0,+(Y51/X51)*100,0)</f>
        <v>-0.55147857655271393</v>
      </c>
      <c r="AA51" s="48">
        <f>SUM(AA48:AA50)</f>
        <v>-5777203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-25332904</v>
      </c>
      <c r="D53" s="54">
        <f>+D51-D52</f>
        <v>0</v>
      </c>
      <c r="E53" s="55">
        <f t="shared" si="4"/>
        <v>-5692203</v>
      </c>
      <c r="F53" s="56">
        <f t="shared" si="4"/>
        <v>-5777203</v>
      </c>
      <c r="G53" s="56">
        <f t="shared" si="4"/>
        <v>335079</v>
      </c>
      <c r="H53" s="56">
        <f t="shared" si="4"/>
        <v>331925</v>
      </c>
      <c r="I53" s="56">
        <f t="shared" si="4"/>
        <v>161550</v>
      </c>
      <c r="J53" s="56">
        <f t="shared" si="4"/>
        <v>828554</v>
      </c>
      <c r="K53" s="56">
        <f t="shared" si="4"/>
        <v>321077</v>
      </c>
      <c r="L53" s="56">
        <f t="shared" si="4"/>
        <v>34704</v>
      </c>
      <c r="M53" s="56">
        <f t="shared" si="4"/>
        <v>315425</v>
      </c>
      <c r="N53" s="56">
        <f t="shared" si="4"/>
        <v>671206</v>
      </c>
      <c r="O53" s="56">
        <f t="shared" si="4"/>
        <v>141906</v>
      </c>
      <c r="P53" s="56">
        <f t="shared" si="4"/>
        <v>-5475713</v>
      </c>
      <c r="Q53" s="56">
        <f t="shared" si="4"/>
        <v>-445381</v>
      </c>
      <c r="R53" s="56">
        <f t="shared" si="4"/>
        <v>-5779188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-4279428</v>
      </c>
      <c r="X53" s="56">
        <f t="shared" si="4"/>
        <v>-4303159</v>
      </c>
      <c r="Y53" s="56">
        <f t="shared" si="4"/>
        <v>23731</v>
      </c>
      <c r="Z53" s="57">
        <f>+IF(X53&lt;&gt;0,+(Y53/X53)*100,0)</f>
        <v>-0.55147857655271393</v>
      </c>
      <c r="AA53" s="54">
        <f>+AA51-AA52</f>
        <v>-5777203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-25332904</v>
      </c>
      <c r="D56" s="48">
        <f>SUM(D53:D55)</f>
        <v>0</v>
      </c>
      <c r="E56" s="49">
        <f t="shared" si="5"/>
        <v>-5692203</v>
      </c>
      <c r="F56" s="50">
        <f t="shared" si="5"/>
        <v>-5777203</v>
      </c>
      <c r="G56" s="50">
        <f t="shared" si="5"/>
        <v>335079</v>
      </c>
      <c r="H56" s="50">
        <f t="shared" si="5"/>
        <v>331925</v>
      </c>
      <c r="I56" s="50">
        <f t="shared" si="5"/>
        <v>161550</v>
      </c>
      <c r="J56" s="50">
        <f t="shared" si="5"/>
        <v>828554</v>
      </c>
      <c r="K56" s="50">
        <f t="shared" si="5"/>
        <v>321077</v>
      </c>
      <c r="L56" s="50">
        <f t="shared" si="5"/>
        <v>34704</v>
      </c>
      <c r="M56" s="50">
        <f t="shared" si="5"/>
        <v>315425</v>
      </c>
      <c r="N56" s="50">
        <f t="shared" si="5"/>
        <v>671206</v>
      </c>
      <c r="O56" s="50">
        <f t="shared" si="5"/>
        <v>141906</v>
      </c>
      <c r="P56" s="50">
        <f t="shared" si="5"/>
        <v>-5475713</v>
      </c>
      <c r="Q56" s="50">
        <f t="shared" si="5"/>
        <v>-445381</v>
      </c>
      <c r="R56" s="50">
        <f t="shared" si="5"/>
        <v>-5779188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-4279428</v>
      </c>
      <c r="X56" s="50">
        <f t="shared" si="5"/>
        <v>-4303159</v>
      </c>
      <c r="Y56" s="50">
        <f t="shared" si="5"/>
        <v>23731</v>
      </c>
      <c r="Z56" s="51">
        <f>+IF(X56&lt;&gt;0,+(Y56/X56)*100,0)</f>
        <v>-0.55147857655271393</v>
      </c>
      <c r="AA56" s="48">
        <f>SUM(AA53:AA55)</f>
        <v>-5777203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-25332904</v>
      </c>
      <c r="D59" s="65">
        <f>SUM(D56:D58)</f>
        <v>0</v>
      </c>
      <c r="E59" s="66">
        <f t="shared" si="6"/>
        <v>-5692203</v>
      </c>
      <c r="F59" s="67">
        <f t="shared" si="6"/>
        <v>-5777203</v>
      </c>
      <c r="G59" s="67">
        <f t="shared" si="6"/>
        <v>335079</v>
      </c>
      <c r="H59" s="67">
        <f t="shared" si="6"/>
        <v>331925</v>
      </c>
      <c r="I59" s="67">
        <f t="shared" si="6"/>
        <v>161550</v>
      </c>
      <c r="J59" s="67">
        <f t="shared" si="6"/>
        <v>828554</v>
      </c>
      <c r="K59" s="67">
        <f t="shared" si="6"/>
        <v>321077</v>
      </c>
      <c r="L59" s="67">
        <f t="shared" si="6"/>
        <v>34704</v>
      </c>
      <c r="M59" s="67">
        <f t="shared" si="6"/>
        <v>315425</v>
      </c>
      <c r="N59" s="67">
        <f t="shared" si="6"/>
        <v>671206</v>
      </c>
      <c r="O59" s="67">
        <f t="shared" si="6"/>
        <v>141906</v>
      </c>
      <c r="P59" s="67">
        <f t="shared" si="6"/>
        <v>-5475713</v>
      </c>
      <c r="Q59" s="67">
        <f t="shared" si="6"/>
        <v>-445381</v>
      </c>
      <c r="R59" s="67">
        <f t="shared" si="6"/>
        <v>-5779188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-4279428</v>
      </c>
      <c r="X59" s="67">
        <f t="shared" si="6"/>
        <v>-4303159</v>
      </c>
      <c r="Y59" s="67">
        <f t="shared" si="6"/>
        <v>23731</v>
      </c>
      <c r="Z59" s="68">
        <f>+IF(X59&lt;&gt;0,+(Y59/X59)*100,0)</f>
        <v>-0.55147857655271393</v>
      </c>
      <c r="AA59" s="65">
        <f>SUM(AA56:AA58)</f>
        <v>-5777203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105969586</v>
      </c>
      <c r="D9" s="20"/>
      <c r="E9" s="21">
        <v>139291782</v>
      </c>
      <c r="F9" s="22">
        <v>139291782</v>
      </c>
      <c r="G9" s="22">
        <v>12203446</v>
      </c>
      <c r="H9" s="22">
        <v>12202855</v>
      </c>
      <c r="I9" s="22">
        <v>11959090</v>
      </c>
      <c r="J9" s="22">
        <v>36365391</v>
      </c>
      <c r="K9" s="22">
        <v>11817238</v>
      </c>
      <c r="L9" s="22">
        <v>11797966</v>
      </c>
      <c r="M9" s="22">
        <v>11784580</v>
      </c>
      <c r="N9" s="22">
        <v>35399784</v>
      </c>
      <c r="O9" s="22">
        <v>11720026</v>
      </c>
      <c r="P9" s="22">
        <v>11723347</v>
      </c>
      <c r="Q9" s="22">
        <v>11790351</v>
      </c>
      <c r="R9" s="22">
        <v>35233724</v>
      </c>
      <c r="S9" s="22"/>
      <c r="T9" s="22"/>
      <c r="U9" s="22"/>
      <c r="V9" s="22"/>
      <c r="W9" s="22">
        <v>106998899</v>
      </c>
      <c r="X9" s="22">
        <v>104468832</v>
      </c>
      <c r="Y9" s="22">
        <v>2530067</v>
      </c>
      <c r="Z9" s="23">
        <v>2.4218390801957081</v>
      </c>
      <c r="AA9" s="20">
        <v>139291782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48468903</v>
      </c>
      <c r="D13" s="20"/>
      <c r="E13" s="21">
        <v>30873812</v>
      </c>
      <c r="F13" s="22">
        <v>30873812</v>
      </c>
      <c r="G13" s="22">
        <v>4934267</v>
      </c>
      <c r="H13" s="22">
        <v>4998861</v>
      </c>
      <c r="I13" s="22">
        <v>5058490</v>
      </c>
      <c r="J13" s="22">
        <v>14991618</v>
      </c>
      <c r="K13" s="22">
        <v>5159714</v>
      </c>
      <c r="L13" s="22">
        <v>5255312</v>
      </c>
      <c r="M13" s="22">
        <v>5348849</v>
      </c>
      <c r="N13" s="22">
        <v>15763875</v>
      </c>
      <c r="O13" s="22">
        <v>5438270</v>
      </c>
      <c r="P13" s="22">
        <v>5534240</v>
      </c>
      <c r="Q13" s="22">
        <v>5628676</v>
      </c>
      <c r="R13" s="22">
        <v>16601186</v>
      </c>
      <c r="S13" s="22"/>
      <c r="T13" s="22"/>
      <c r="U13" s="22"/>
      <c r="V13" s="22"/>
      <c r="W13" s="22">
        <v>47356679</v>
      </c>
      <c r="X13" s="22">
        <v>23155353</v>
      </c>
      <c r="Y13" s="22">
        <v>24201326</v>
      </c>
      <c r="Z13" s="23">
        <v>104.51719738412106</v>
      </c>
      <c r="AA13" s="20">
        <v>30873812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154438489</v>
      </c>
      <c r="D32" s="29">
        <f t="shared" ref="D32:Y32" si="0">SUM(D6:D31)</f>
        <v>0</v>
      </c>
      <c r="E32" s="30">
        <f t="shared" si="0"/>
        <v>170165594</v>
      </c>
      <c r="F32" s="31">
        <f t="shared" si="0"/>
        <v>170165594</v>
      </c>
      <c r="G32" s="31">
        <f t="shared" si="0"/>
        <v>17137713</v>
      </c>
      <c r="H32" s="31">
        <f t="shared" si="0"/>
        <v>17201716</v>
      </c>
      <c r="I32" s="31">
        <f t="shared" si="0"/>
        <v>17017580</v>
      </c>
      <c r="J32" s="31">
        <f t="shared" si="0"/>
        <v>51357009</v>
      </c>
      <c r="K32" s="31">
        <f t="shared" si="0"/>
        <v>16976952</v>
      </c>
      <c r="L32" s="31">
        <f t="shared" si="0"/>
        <v>17053278</v>
      </c>
      <c r="M32" s="31">
        <f t="shared" si="0"/>
        <v>17133429</v>
      </c>
      <c r="N32" s="31">
        <f t="shared" si="0"/>
        <v>51163659</v>
      </c>
      <c r="O32" s="31">
        <f t="shared" si="0"/>
        <v>17158296</v>
      </c>
      <c r="P32" s="31">
        <f t="shared" si="0"/>
        <v>17257587</v>
      </c>
      <c r="Q32" s="31">
        <f t="shared" si="0"/>
        <v>17419027</v>
      </c>
      <c r="R32" s="31">
        <f t="shared" si="0"/>
        <v>51834910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154355578</v>
      </c>
      <c r="X32" s="31">
        <f t="shared" si="0"/>
        <v>127624185</v>
      </c>
      <c r="Y32" s="31">
        <f t="shared" si="0"/>
        <v>26731393</v>
      </c>
      <c r="Z32" s="32">
        <f>+IF(X32&lt;&gt;0,+(Y32/X32)*100,0)</f>
        <v>20.945397614096422</v>
      </c>
      <c r="AA32" s="29">
        <f>SUM(AA6:AA31)</f>
        <v>170165594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79675661</v>
      </c>
      <c r="D34" s="20"/>
      <c r="E34" s="21">
        <v>88075413</v>
      </c>
      <c r="F34" s="22">
        <v>88075413</v>
      </c>
      <c r="G34" s="22">
        <v>6236218</v>
      </c>
      <c r="H34" s="22">
        <v>6703741</v>
      </c>
      <c r="I34" s="22">
        <v>6193334</v>
      </c>
      <c r="J34" s="22">
        <v>19133293</v>
      </c>
      <c r="K34" s="22">
        <v>6144961</v>
      </c>
      <c r="L34" s="22">
        <v>6315786</v>
      </c>
      <c r="M34" s="22">
        <v>6645859</v>
      </c>
      <c r="N34" s="22">
        <v>19106606</v>
      </c>
      <c r="O34" s="22">
        <v>6494170</v>
      </c>
      <c r="P34" s="22">
        <v>4865004</v>
      </c>
      <c r="Q34" s="22">
        <v>4687806</v>
      </c>
      <c r="R34" s="22">
        <v>16046980</v>
      </c>
      <c r="S34" s="22"/>
      <c r="T34" s="22"/>
      <c r="U34" s="22"/>
      <c r="V34" s="22"/>
      <c r="W34" s="22">
        <v>54286879</v>
      </c>
      <c r="X34" s="22">
        <v>66056670</v>
      </c>
      <c r="Y34" s="22">
        <v>-11769791</v>
      </c>
      <c r="Z34" s="23">
        <v>-17.817717726309848</v>
      </c>
      <c r="AA34" s="20">
        <v>88075413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65000</v>
      </c>
      <c r="D37" s="20"/>
      <c r="E37" s="21">
        <v>6000000</v>
      </c>
      <c r="F37" s="22">
        <v>6000000</v>
      </c>
      <c r="G37" s="22"/>
      <c r="H37" s="22"/>
      <c r="I37" s="22"/>
      <c r="J37" s="22"/>
      <c r="K37" s="22"/>
      <c r="L37" s="22">
        <v>263004</v>
      </c>
      <c r="M37" s="22">
        <v>181650</v>
      </c>
      <c r="N37" s="22">
        <v>444654</v>
      </c>
      <c r="O37" s="22">
        <v>667488</v>
      </c>
      <c r="P37" s="22"/>
      <c r="Q37" s="22">
        <v>181800</v>
      </c>
      <c r="R37" s="22">
        <v>849288</v>
      </c>
      <c r="S37" s="22"/>
      <c r="T37" s="22"/>
      <c r="U37" s="22"/>
      <c r="V37" s="22"/>
      <c r="W37" s="22">
        <v>1293942</v>
      </c>
      <c r="X37" s="22">
        <v>4500009</v>
      </c>
      <c r="Y37" s="22">
        <v>-3206067</v>
      </c>
      <c r="Z37" s="23">
        <v>-71.245790841751656</v>
      </c>
      <c r="AA37" s="20">
        <v>6000000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19834623</v>
      </c>
      <c r="D39" s="20"/>
      <c r="E39" s="21">
        <v>48647800</v>
      </c>
      <c r="F39" s="22">
        <v>48647800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36485856</v>
      </c>
      <c r="Y39" s="22">
        <v>-36485856</v>
      </c>
      <c r="Z39" s="23">
        <v>-100</v>
      </c>
      <c r="AA39" s="20">
        <v>48647800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5664488</v>
      </c>
      <c r="D41" s="20"/>
      <c r="E41" s="21"/>
      <c r="F41" s="22">
        <v>150000</v>
      </c>
      <c r="G41" s="22">
        <v>-36818</v>
      </c>
      <c r="H41" s="22"/>
      <c r="I41" s="22">
        <v>17304</v>
      </c>
      <c r="J41" s="22">
        <v>-19514</v>
      </c>
      <c r="K41" s="22"/>
      <c r="L41" s="22">
        <v>31114</v>
      </c>
      <c r="M41" s="22"/>
      <c r="N41" s="22">
        <v>31114</v>
      </c>
      <c r="O41" s="22">
        <v>2594</v>
      </c>
      <c r="P41" s="22"/>
      <c r="Q41" s="22"/>
      <c r="R41" s="22">
        <v>2594</v>
      </c>
      <c r="S41" s="22"/>
      <c r="T41" s="22"/>
      <c r="U41" s="22"/>
      <c r="V41" s="22"/>
      <c r="W41" s="22">
        <v>14194</v>
      </c>
      <c r="X41" s="22">
        <v>93750</v>
      </c>
      <c r="Y41" s="22">
        <v>-79556</v>
      </c>
      <c r="Z41" s="23">
        <v>-84.859733333333338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87813629</v>
      </c>
      <c r="D43" s="20"/>
      <c r="E43" s="21"/>
      <c r="F43" s="22"/>
      <c r="G43" s="22">
        <v>70505</v>
      </c>
      <c r="H43" s="22">
        <v>80757</v>
      </c>
      <c r="I43" s="22">
        <v>61050</v>
      </c>
      <c r="J43" s="22">
        <v>212312</v>
      </c>
      <c r="K43" s="22">
        <v>137055</v>
      </c>
      <c r="L43" s="22">
        <v>140930</v>
      </c>
      <c r="M43" s="22">
        <v>121656</v>
      </c>
      <c r="N43" s="22">
        <v>399641</v>
      </c>
      <c r="O43" s="22">
        <v>129536</v>
      </c>
      <c r="P43" s="22">
        <v>49655</v>
      </c>
      <c r="Q43" s="22">
        <v>1889</v>
      </c>
      <c r="R43" s="22">
        <v>181080</v>
      </c>
      <c r="S43" s="22"/>
      <c r="T43" s="22"/>
      <c r="U43" s="22"/>
      <c r="V43" s="22"/>
      <c r="W43" s="22">
        <v>793033</v>
      </c>
      <c r="X43" s="22"/>
      <c r="Y43" s="22">
        <v>793033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10985105</v>
      </c>
      <c r="D44" s="20"/>
      <c r="E44" s="21">
        <v>31400010</v>
      </c>
      <c r="F44" s="22">
        <v>31250010</v>
      </c>
      <c r="G44" s="22">
        <v>-72975</v>
      </c>
      <c r="H44" s="22">
        <v>-537565</v>
      </c>
      <c r="I44" s="22">
        <v>51316</v>
      </c>
      <c r="J44" s="22">
        <v>-559224</v>
      </c>
      <c r="K44" s="22">
        <v>50865</v>
      </c>
      <c r="L44" s="22">
        <v>1351355</v>
      </c>
      <c r="M44" s="22">
        <v>55850</v>
      </c>
      <c r="N44" s="22">
        <v>1458070</v>
      </c>
      <c r="O44" s="22">
        <v>2446351</v>
      </c>
      <c r="P44" s="22">
        <v>294706</v>
      </c>
      <c r="Q44" s="22">
        <v>807050</v>
      </c>
      <c r="R44" s="22">
        <v>3548107</v>
      </c>
      <c r="S44" s="22"/>
      <c r="T44" s="22"/>
      <c r="U44" s="22"/>
      <c r="V44" s="22"/>
      <c r="W44" s="22">
        <v>4446953</v>
      </c>
      <c r="X44" s="22">
        <v>23456280</v>
      </c>
      <c r="Y44" s="22">
        <v>-19009327</v>
      </c>
      <c r="Z44" s="23">
        <v>-81.041524913583913</v>
      </c>
      <c r="AA44" s="20">
        <v>31250010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204038506</v>
      </c>
      <c r="D47" s="29">
        <f t="shared" ref="D47:Y47" si="1">SUM(D34:D46)</f>
        <v>0</v>
      </c>
      <c r="E47" s="30">
        <f t="shared" si="1"/>
        <v>174123223</v>
      </c>
      <c r="F47" s="31">
        <f t="shared" si="1"/>
        <v>174123223</v>
      </c>
      <c r="G47" s="31">
        <f t="shared" si="1"/>
        <v>6196930</v>
      </c>
      <c r="H47" s="31">
        <f t="shared" si="1"/>
        <v>6246933</v>
      </c>
      <c r="I47" s="31">
        <f t="shared" si="1"/>
        <v>6323004</v>
      </c>
      <c r="J47" s="31">
        <f t="shared" si="1"/>
        <v>18766867</v>
      </c>
      <c r="K47" s="31">
        <f t="shared" si="1"/>
        <v>6332881</v>
      </c>
      <c r="L47" s="31">
        <f t="shared" si="1"/>
        <v>8102189</v>
      </c>
      <c r="M47" s="31">
        <f t="shared" si="1"/>
        <v>7005015</v>
      </c>
      <c r="N47" s="31">
        <f t="shared" si="1"/>
        <v>21440085</v>
      </c>
      <c r="O47" s="31">
        <f t="shared" si="1"/>
        <v>9740139</v>
      </c>
      <c r="P47" s="31">
        <f t="shared" si="1"/>
        <v>5209365</v>
      </c>
      <c r="Q47" s="31">
        <f t="shared" si="1"/>
        <v>5678545</v>
      </c>
      <c r="R47" s="31">
        <f t="shared" si="1"/>
        <v>20628049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60835001</v>
      </c>
      <c r="X47" s="31">
        <f t="shared" si="1"/>
        <v>130592565</v>
      </c>
      <c r="Y47" s="31">
        <f t="shared" si="1"/>
        <v>-69757564</v>
      </c>
      <c r="Z47" s="32">
        <f>+IF(X47&lt;&gt;0,+(Y47/X47)*100,0)</f>
        <v>-53.416183379199268</v>
      </c>
      <c r="AA47" s="29">
        <f>SUM(AA34:AA46)</f>
        <v>174123223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-49600017</v>
      </c>
      <c r="D48" s="39">
        <f t="shared" si="2"/>
        <v>0</v>
      </c>
      <c r="E48" s="40">
        <f t="shared" si="2"/>
        <v>-3957629</v>
      </c>
      <c r="F48" s="41">
        <f t="shared" si="2"/>
        <v>-3957629</v>
      </c>
      <c r="G48" s="41">
        <f t="shared" si="2"/>
        <v>10940783</v>
      </c>
      <c r="H48" s="41">
        <f t="shared" si="2"/>
        <v>10954783</v>
      </c>
      <c r="I48" s="41">
        <f t="shared" si="2"/>
        <v>10694576</v>
      </c>
      <c r="J48" s="41">
        <f t="shared" si="2"/>
        <v>32590142</v>
      </c>
      <c r="K48" s="41">
        <f t="shared" si="2"/>
        <v>10644071</v>
      </c>
      <c r="L48" s="41">
        <f t="shared" si="2"/>
        <v>8951089</v>
      </c>
      <c r="M48" s="41">
        <f t="shared" si="2"/>
        <v>10128414</v>
      </c>
      <c r="N48" s="41">
        <f t="shared" si="2"/>
        <v>29723574</v>
      </c>
      <c r="O48" s="41">
        <f t="shared" si="2"/>
        <v>7418157</v>
      </c>
      <c r="P48" s="41">
        <f t="shared" si="2"/>
        <v>12048222</v>
      </c>
      <c r="Q48" s="41">
        <f t="shared" si="2"/>
        <v>11740482</v>
      </c>
      <c r="R48" s="41">
        <f t="shared" si="2"/>
        <v>31206861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93520577</v>
      </c>
      <c r="X48" s="41">
        <f t="shared" si="2"/>
        <v>-2968380</v>
      </c>
      <c r="Y48" s="41">
        <f t="shared" si="2"/>
        <v>96488957</v>
      </c>
      <c r="Z48" s="42">
        <f>+IF(X48&lt;&gt;0,+(Y48/X48)*100,0)</f>
        <v>-3250.5594634110189</v>
      </c>
      <c r="AA48" s="39">
        <f>+AA32-AA47</f>
        <v>-3957629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-49600017</v>
      </c>
      <c r="D51" s="48">
        <f t="shared" si="3"/>
        <v>0</v>
      </c>
      <c r="E51" s="49">
        <f t="shared" si="3"/>
        <v>-3957629</v>
      </c>
      <c r="F51" s="50">
        <f t="shared" si="3"/>
        <v>-3957629</v>
      </c>
      <c r="G51" s="50">
        <f t="shared" si="3"/>
        <v>10940783</v>
      </c>
      <c r="H51" s="50">
        <f t="shared" si="3"/>
        <v>10954783</v>
      </c>
      <c r="I51" s="50">
        <f t="shared" si="3"/>
        <v>10694576</v>
      </c>
      <c r="J51" s="50">
        <f t="shared" si="3"/>
        <v>32590142</v>
      </c>
      <c r="K51" s="50">
        <f t="shared" si="3"/>
        <v>10644071</v>
      </c>
      <c r="L51" s="50">
        <f t="shared" si="3"/>
        <v>8951089</v>
      </c>
      <c r="M51" s="50">
        <f t="shared" si="3"/>
        <v>10128414</v>
      </c>
      <c r="N51" s="50">
        <f t="shared" si="3"/>
        <v>29723574</v>
      </c>
      <c r="O51" s="50">
        <f t="shared" si="3"/>
        <v>7418157</v>
      </c>
      <c r="P51" s="50">
        <f t="shared" si="3"/>
        <v>12048222</v>
      </c>
      <c r="Q51" s="50">
        <f t="shared" si="3"/>
        <v>11740482</v>
      </c>
      <c r="R51" s="50">
        <f t="shared" si="3"/>
        <v>31206861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93520577</v>
      </c>
      <c r="X51" s="50">
        <f t="shared" si="3"/>
        <v>-2968380</v>
      </c>
      <c r="Y51" s="50">
        <f t="shared" si="3"/>
        <v>96488957</v>
      </c>
      <c r="Z51" s="51">
        <f>+IF(X51&lt;&gt;0,+(Y51/X51)*100,0)</f>
        <v>-3250.5594634110189</v>
      </c>
      <c r="AA51" s="48">
        <f>SUM(AA48:AA50)</f>
        <v>-3957629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-49600017</v>
      </c>
      <c r="D53" s="54">
        <f>+D51-D52</f>
        <v>0</v>
      </c>
      <c r="E53" s="55">
        <f t="shared" si="4"/>
        <v>-3957629</v>
      </c>
      <c r="F53" s="56">
        <f t="shared" si="4"/>
        <v>-3957629</v>
      </c>
      <c r="G53" s="56">
        <f t="shared" si="4"/>
        <v>10940783</v>
      </c>
      <c r="H53" s="56">
        <f t="shared" si="4"/>
        <v>10954783</v>
      </c>
      <c r="I53" s="56">
        <f t="shared" si="4"/>
        <v>10694576</v>
      </c>
      <c r="J53" s="56">
        <f t="shared" si="4"/>
        <v>32590142</v>
      </c>
      <c r="K53" s="56">
        <f t="shared" si="4"/>
        <v>10644071</v>
      </c>
      <c r="L53" s="56">
        <f t="shared" si="4"/>
        <v>8951089</v>
      </c>
      <c r="M53" s="56">
        <f t="shared" si="4"/>
        <v>10128414</v>
      </c>
      <c r="N53" s="56">
        <f t="shared" si="4"/>
        <v>29723574</v>
      </c>
      <c r="O53" s="56">
        <f t="shared" si="4"/>
        <v>7418157</v>
      </c>
      <c r="P53" s="56">
        <f t="shared" si="4"/>
        <v>12048222</v>
      </c>
      <c r="Q53" s="56">
        <f t="shared" si="4"/>
        <v>11740482</v>
      </c>
      <c r="R53" s="56">
        <f t="shared" si="4"/>
        <v>31206861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93520577</v>
      </c>
      <c r="X53" s="56">
        <f t="shared" si="4"/>
        <v>-2968380</v>
      </c>
      <c r="Y53" s="56">
        <f t="shared" si="4"/>
        <v>96488957</v>
      </c>
      <c r="Z53" s="57">
        <f>+IF(X53&lt;&gt;0,+(Y53/X53)*100,0)</f>
        <v>-3250.5594634110189</v>
      </c>
      <c r="AA53" s="54">
        <f>+AA51-AA52</f>
        <v>-3957629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-49600017</v>
      </c>
      <c r="D56" s="48">
        <f>SUM(D53:D55)</f>
        <v>0</v>
      </c>
      <c r="E56" s="49">
        <f t="shared" si="5"/>
        <v>-3957629</v>
      </c>
      <c r="F56" s="50">
        <f t="shared" si="5"/>
        <v>-3957629</v>
      </c>
      <c r="G56" s="50">
        <f t="shared" si="5"/>
        <v>10940783</v>
      </c>
      <c r="H56" s="50">
        <f t="shared" si="5"/>
        <v>10954783</v>
      </c>
      <c r="I56" s="50">
        <f t="shared" si="5"/>
        <v>10694576</v>
      </c>
      <c r="J56" s="50">
        <f t="shared" si="5"/>
        <v>32590142</v>
      </c>
      <c r="K56" s="50">
        <f t="shared" si="5"/>
        <v>10644071</v>
      </c>
      <c r="L56" s="50">
        <f t="shared" si="5"/>
        <v>8951089</v>
      </c>
      <c r="M56" s="50">
        <f t="shared" si="5"/>
        <v>10128414</v>
      </c>
      <c r="N56" s="50">
        <f t="shared" si="5"/>
        <v>29723574</v>
      </c>
      <c r="O56" s="50">
        <f t="shared" si="5"/>
        <v>7418157</v>
      </c>
      <c r="P56" s="50">
        <f t="shared" si="5"/>
        <v>12048222</v>
      </c>
      <c r="Q56" s="50">
        <f t="shared" si="5"/>
        <v>11740482</v>
      </c>
      <c r="R56" s="50">
        <f t="shared" si="5"/>
        <v>31206861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93520577</v>
      </c>
      <c r="X56" s="50">
        <f t="shared" si="5"/>
        <v>-2968380</v>
      </c>
      <c r="Y56" s="50">
        <f t="shared" si="5"/>
        <v>96488957</v>
      </c>
      <c r="Z56" s="51">
        <f>+IF(X56&lt;&gt;0,+(Y56/X56)*100,0)</f>
        <v>-3250.5594634110189</v>
      </c>
      <c r="AA56" s="48">
        <f>SUM(AA53:AA55)</f>
        <v>-3957629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-49600017</v>
      </c>
      <c r="D59" s="65">
        <f>SUM(D56:D58)</f>
        <v>0</v>
      </c>
      <c r="E59" s="66">
        <f t="shared" si="6"/>
        <v>-3957629</v>
      </c>
      <c r="F59" s="67">
        <f t="shared" si="6"/>
        <v>-3957629</v>
      </c>
      <c r="G59" s="67">
        <f t="shared" si="6"/>
        <v>10940783</v>
      </c>
      <c r="H59" s="67">
        <f t="shared" si="6"/>
        <v>10954783</v>
      </c>
      <c r="I59" s="67">
        <f t="shared" si="6"/>
        <v>10694576</v>
      </c>
      <c r="J59" s="67">
        <f t="shared" si="6"/>
        <v>32590142</v>
      </c>
      <c r="K59" s="67">
        <f t="shared" si="6"/>
        <v>10644071</v>
      </c>
      <c r="L59" s="67">
        <f t="shared" si="6"/>
        <v>8951089</v>
      </c>
      <c r="M59" s="67">
        <f t="shared" si="6"/>
        <v>10128414</v>
      </c>
      <c r="N59" s="67">
        <f t="shared" si="6"/>
        <v>29723574</v>
      </c>
      <c r="O59" s="67">
        <f t="shared" si="6"/>
        <v>7418157</v>
      </c>
      <c r="P59" s="67">
        <f t="shared" si="6"/>
        <v>12048222</v>
      </c>
      <c r="Q59" s="67">
        <f t="shared" si="6"/>
        <v>11740482</v>
      </c>
      <c r="R59" s="67">
        <f t="shared" si="6"/>
        <v>31206861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93520577</v>
      </c>
      <c r="X59" s="67">
        <f t="shared" si="6"/>
        <v>-2968380</v>
      </c>
      <c r="Y59" s="67">
        <f t="shared" si="6"/>
        <v>96488957</v>
      </c>
      <c r="Z59" s="68">
        <f>+IF(X59&lt;&gt;0,+(Y59/X59)*100,0)</f>
        <v>-3250.5594634110189</v>
      </c>
      <c r="AA59" s="65">
        <f>SUM(AA56:AA58)</f>
        <v>-3957629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20520754</v>
      </c>
      <c r="F9" s="22">
        <v>21066967</v>
      </c>
      <c r="G9" s="22"/>
      <c r="H9" s="22">
        <v>2363138</v>
      </c>
      <c r="I9" s="22">
        <v>2356219</v>
      </c>
      <c r="J9" s="22">
        <v>4719357</v>
      </c>
      <c r="K9" s="22">
        <v>2365257</v>
      </c>
      <c r="L9" s="22"/>
      <c r="M9" s="22">
        <v>2360425</v>
      </c>
      <c r="N9" s="22">
        <v>4725682</v>
      </c>
      <c r="O9" s="22"/>
      <c r="P9" s="22">
        <v>2362384</v>
      </c>
      <c r="Q9" s="22">
        <v>-4828181</v>
      </c>
      <c r="R9" s="22">
        <v>-2465797</v>
      </c>
      <c r="S9" s="22"/>
      <c r="T9" s="22"/>
      <c r="U9" s="22"/>
      <c r="V9" s="22"/>
      <c r="W9" s="22">
        <v>6979242</v>
      </c>
      <c r="X9" s="22">
        <v>15523102</v>
      </c>
      <c r="Y9" s="22">
        <v>-8543860</v>
      </c>
      <c r="Z9" s="23">
        <v>-55.039643493935685</v>
      </c>
      <c r="AA9" s="20">
        <v>21066967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6366804</v>
      </c>
      <c r="F13" s="22">
        <v>6366804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4711436</v>
      </c>
      <c r="Y13" s="22">
        <v>-4711436</v>
      </c>
      <c r="Z13" s="23">
        <v>-100</v>
      </c>
      <c r="AA13" s="20">
        <v>6366804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26887558</v>
      </c>
      <c r="F32" s="31">
        <f t="shared" si="0"/>
        <v>27433771</v>
      </c>
      <c r="G32" s="31">
        <f t="shared" si="0"/>
        <v>0</v>
      </c>
      <c r="H32" s="31">
        <f t="shared" si="0"/>
        <v>2363138</v>
      </c>
      <c r="I32" s="31">
        <f t="shared" si="0"/>
        <v>2356219</v>
      </c>
      <c r="J32" s="31">
        <f t="shared" si="0"/>
        <v>4719357</v>
      </c>
      <c r="K32" s="31">
        <f t="shared" si="0"/>
        <v>2365257</v>
      </c>
      <c r="L32" s="31">
        <f t="shared" si="0"/>
        <v>0</v>
      </c>
      <c r="M32" s="31">
        <f t="shared" si="0"/>
        <v>2360425</v>
      </c>
      <c r="N32" s="31">
        <f t="shared" si="0"/>
        <v>4725682</v>
      </c>
      <c r="O32" s="31">
        <f t="shared" si="0"/>
        <v>0</v>
      </c>
      <c r="P32" s="31">
        <f t="shared" si="0"/>
        <v>2362384</v>
      </c>
      <c r="Q32" s="31">
        <f t="shared" si="0"/>
        <v>-4828181</v>
      </c>
      <c r="R32" s="31">
        <f t="shared" si="0"/>
        <v>-2465797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6979242</v>
      </c>
      <c r="X32" s="31">
        <f t="shared" si="0"/>
        <v>20234538</v>
      </c>
      <c r="Y32" s="31">
        <f t="shared" si="0"/>
        <v>-13255296</v>
      </c>
      <c r="Z32" s="32">
        <f>+IF(X32&lt;&gt;0,+(Y32/X32)*100,0)</f>
        <v>-65.508271056151614</v>
      </c>
      <c r="AA32" s="29">
        <f>SUM(AA6:AA31)</f>
        <v>27433771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16249560</v>
      </c>
      <c r="F34" s="22">
        <v>21322743</v>
      </c>
      <c r="G34" s="22"/>
      <c r="H34" s="22">
        <v>1943928</v>
      </c>
      <c r="I34" s="22">
        <v>1781282</v>
      </c>
      <c r="J34" s="22">
        <v>3725210</v>
      </c>
      <c r="K34" s="22">
        <v>1790139</v>
      </c>
      <c r="L34" s="22"/>
      <c r="M34" s="22">
        <v>1801591</v>
      </c>
      <c r="N34" s="22">
        <v>3591730</v>
      </c>
      <c r="O34" s="22"/>
      <c r="P34" s="22">
        <v>1711102</v>
      </c>
      <c r="Q34" s="22">
        <v>1597008</v>
      </c>
      <c r="R34" s="22">
        <v>3308110</v>
      </c>
      <c r="S34" s="22"/>
      <c r="T34" s="22"/>
      <c r="U34" s="22"/>
      <c r="V34" s="22"/>
      <c r="W34" s="22">
        <v>10625050</v>
      </c>
      <c r="X34" s="22">
        <v>13383574</v>
      </c>
      <c r="Y34" s="22">
        <v>-2758524</v>
      </c>
      <c r="Z34" s="23">
        <v>-20.61126572020299</v>
      </c>
      <c r="AA34" s="20">
        <v>21322743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549247</v>
      </c>
      <c r="F37" s="22">
        <v>355360</v>
      </c>
      <c r="G37" s="22"/>
      <c r="H37" s="22">
        <v>146370</v>
      </c>
      <c r="I37" s="22"/>
      <c r="J37" s="22">
        <v>146370</v>
      </c>
      <c r="K37" s="22">
        <v>14923</v>
      </c>
      <c r="L37" s="22"/>
      <c r="M37" s="22">
        <v>3368</v>
      </c>
      <c r="N37" s="22">
        <v>18291</v>
      </c>
      <c r="O37" s="22"/>
      <c r="P37" s="22">
        <v>162958</v>
      </c>
      <c r="Q37" s="22">
        <v>34220</v>
      </c>
      <c r="R37" s="22">
        <v>197178</v>
      </c>
      <c r="S37" s="22"/>
      <c r="T37" s="22"/>
      <c r="U37" s="22"/>
      <c r="V37" s="22"/>
      <c r="W37" s="22">
        <v>361839</v>
      </c>
      <c r="X37" s="22">
        <v>352479</v>
      </c>
      <c r="Y37" s="22">
        <v>9360</v>
      </c>
      <c r="Z37" s="23">
        <v>2.6554773475866646</v>
      </c>
      <c r="AA37" s="20">
        <v>355360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9390236</v>
      </c>
      <c r="F38" s="22">
        <v>9390236</v>
      </c>
      <c r="G38" s="22"/>
      <c r="H38" s="22"/>
      <c r="I38" s="22"/>
      <c r="J38" s="22"/>
      <c r="K38" s="22">
        <v>-3001</v>
      </c>
      <c r="L38" s="22"/>
      <c r="M38" s="22"/>
      <c r="N38" s="22">
        <v>-3001</v>
      </c>
      <c r="O38" s="22"/>
      <c r="P38" s="22"/>
      <c r="Q38" s="22"/>
      <c r="R38" s="22"/>
      <c r="S38" s="22"/>
      <c r="T38" s="22"/>
      <c r="U38" s="22"/>
      <c r="V38" s="22"/>
      <c r="W38" s="22">
        <v>-3001</v>
      </c>
      <c r="X38" s="22">
        <v>8075603</v>
      </c>
      <c r="Y38" s="22">
        <v>-8078604</v>
      </c>
      <c r="Z38" s="23">
        <v>-100.03716131166924</v>
      </c>
      <c r="AA38" s="20">
        <v>9390236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10710000</v>
      </c>
      <c r="F39" s="22">
        <v>10716423</v>
      </c>
      <c r="G39" s="22"/>
      <c r="H39" s="22"/>
      <c r="I39" s="22"/>
      <c r="J39" s="22"/>
      <c r="K39" s="22"/>
      <c r="L39" s="22"/>
      <c r="M39" s="22">
        <v>3747</v>
      </c>
      <c r="N39" s="22">
        <v>3747</v>
      </c>
      <c r="O39" s="22"/>
      <c r="P39" s="22"/>
      <c r="Q39" s="22"/>
      <c r="R39" s="22"/>
      <c r="S39" s="22"/>
      <c r="T39" s="22"/>
      <c r="U39" s="22"/>
      <c r="V39" s="22"/>
      <c r="W39" s="22">
        <v>3747</v>
      </c>
      <c r="X39" s="22">
        <v>8034106</v>
      </c>
      <c r="Y39" s="22">
        <v>-8030359</v>
      </c>
      <c r="Z39" s="23">
        <v>-99.953361332300076</v>
      </c>
      <c r="AA39" s="20">
        <v>10716423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659926</v>
      </c>
      <c r="F44" s="22">
        <v>664716</v>
      </c>
      <c r="G44" s="22"/>
      <c r="H44" s="22">
        <v>45317</v>
      </c>
      <c r="I44" s="22">
        <v>44325</v>
      </c>
      <c r="J44" s="22">
        <v>89642</v>
      </c>
      <c r="K44" s="22">
        <v>58902</v>
      </c>
      <c r="L44" s="22"/>
      <c r="M44" s="22">
        <v>70183</v>
      </c>
      <c r="N44" s="22">
        <v>129085</v>
      </c>
      <c r="O44" s="22"/>
      <c r="P44" s="22">
        <v>50979</v>
      </c>
      <c r="Q44" s="22">
        <v>22709</v>
      </c>
      <c r="R44" s="22">
        <v>73688</v>
      </c>
      <c r="S44" s="22"/>
      <c r="T44" s="22"/>
      <c r="U44" s="22"/>
      <c r="V44" s="22"/>
      <c r="W44" s="22">
        <v>292415</v>
      </c>
      <c r="X44" s="22">
        <v>495105</v>
      </c>
      <c r="Y44" s="22">
        <v>-202690</v>
      </c>
      <c r="Z44" s="23">
        <v>-40.93879076155563</v>
      </c>
      <c r="AA44" s="20">
        <v>664716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38558969</v>
      </c>
      <c r="F47" s="31">
        <f t="shared" si="1"/>
        <v>42449478</v>
      </c>
      <c r="G47" s="31">
        <f t="shared" si="1"/>
        <v>0</v>
      </c>
      <c r="H47" s="31">
        <f t="shared" si="1"/>
        <v>2135615</v>
      </c>
      <c r="I47" s="31">
        <f t="shared" si="1"/>
        <v>1825607</v>
      </c>
      <c r="J47" s="31">
        <f t="shared" si="1"/>
        <v>3961222</v>
      </c>
      <c r="K47" s="31">
        <f t="shared" si="1"/>
        <v>1860963</v>
      </c>
      <c r="L47" s="31">
        <f t="shared" si="1"/>
        <v>0</v>
      </c>
      <c r="M47" s="31">
        <f t="shared" si="1"/>
        <v>1878889</v>
      </c>
      <c r="N47" s="31">
        <f t="shared" si="1"/>
        <v>3739852</v>
      </c>
      <c r="O47" s="31">
        <f t="shared" si="1"/>
        <v>0</v>
      </c>
      <c r="P47" s="31">
        <f t="shared" si="1"/>
        <v>1925039</v>
      </c>
      <c r="Q47" s="31">
        <f t="shared" si="1"/>
        <v>1653937</v>
      </c>
      <c r="R47" s="31">
        <f t="shared" si="1"/>
        <v>3578976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11280050</v>
      </c>
      <c r="X47" s="31">
        <f t="shared" si="1"/>
        <v>30340867</v>
      </c>
      <c r="Y47" s="31">
        <f t="shared" si="1"/>
        <v>-19060817</v>
      </c>
      <c r="Z47" s="32">
        <f>+IF(X47&lt;&gt;0,+(Y47/X47)*100,0)</f>
        <v>-62.822255540687088</v>
      </c>
      <c r="AA47" s="29">
        <f>SUM(AA34:AA46)</f>
        <v>42449478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-11671411</v>
      </c>
      <c r="F48" s="41">
        <f t="shared" si="2"/>
        <v>-15015707</v>
      </c>
      <c r="G48" s="41">
        <f t="shared" si="2"/>
        <v>0</v>
      </c>
      <c r="H48" s="41">
        <f t="shared" si="2"/>
        <v>227523</v>
      </c>
      <c r="I48" s="41">
        <f t="shared" si="2"/>
        <v>530612</v>
      </c>
      <c r="J48" s="41">
        <f t="shared" si="2"/>
        <v>758135</v>
      </c>
      <c r="K48" s="41">
        <f t="shared" si="2"/>
        <v>504294</v>
      </c>
      <c r="L48" s="41">
        <f t="shared" si="2"/>
        <v>0</v>
      </c>
      <c r="M48" s="41">
        <f t="shared" si="2"/>
        <v>481536</v>
      </c>
      <c r="N48" s="41">
        <f t="shared" si="2"/>
        <v>985830</v>
      </c>
      <c r="O48" s="41">
        <f t="shared" si="2"/>
        <v>0</v>
      </c>
      <c r="P48" s="41">
        <f t="shared" si="2"/>
        <v>437345</v>
      </c>
      <c r="Q48" s="41">
        <f t="shared" si="2"/>
        <v>-6482118</v>
      </c>
      <c r="R48" s="41">
        <f t="shared" si="2"/>
        <v>-6044773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-4300808</v>
      </c>
      <c r="X48" s="41">
        <f t="shared" si="2"/>
        <v>-10106329</v>
      </c>
      <c r="Y48" s="41">
        <f t="shared" si="2"/>
        <v>5805521</v>
      </c>
      <c r="Z48" s="42">
        <f>+IF(X48&lt;&gt;0,+(Y48/X48)*100,0)</f>
        <v>-57.444409339929457</v>
      </c>
      <c r="AA48" s="39">
        <f>+AA32-AA47</f>
        <v>-15015707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-11671411</v>
      </c>
      <c r="F51" s="50">
        <f t="shared" si="3"/>
        <v>-15015707</v>
      </c>
      <c r="G51" s="50">
        <f t="shared" si="3"/>
        <v>0</v>
      </c>
      <c r="H51" s="50">
        <f t="shared" si="3"/>
        <v>227523</v>
      </c>
      <c r="I51" s="50">
        <f t="shared" si="3"/>
        <v>530612</v>
      </c>
      <c r="J51" s="50">
        <f t="shared" si="3"/>
        <v>758135</v>
      </c>
      <c r="K51" s="50">
        <f t="shared" si="3"/>
        <v>504294</v>
      </c>
      <c r="L51" s="50">
        <f t="shared" si="3"/>
        <v>0</v>
      </c>
      <c r="M51" s="50">
        <f t="shared" si="3"/>
        <v>481536</v>
      </c>
      <c r="N51" s="50">
        <f t="shared" si="3"/>
        <v>985830</v>
      </c>
      <c r="O51" s="50">
        <f t="shared" si="3"/>
        <v>0</v>
      </c>
      <c r="P51" s="50">
        <f t="shared" si="3"/>
        <v>437345</v>
      </c>
      <c r="Q51" s="50">
        <f t="shared" si="3"/>
        <v>-6482118</v>
      </c>
      <c r="R51" s="50">
        <f t="shared" si="3"/>
        <v>-6044773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-4300808</v>
      </c>
      <c r="X51" s="50">
        <f t="shared" si="3"/>
        <v>-10106329</v>
      </c>
      <c r="Y51" s="50">
        <f t="shared" si="3"/>
        <v>5805521</v>
      </c>
      <c r="Z51" s="51">
        <f>+IF(X51&lt;&gt;0,+(Y51/X51)*100,0)</f>
        <v>-57.444409339929457</v>
      </c>
      <c r="AA51" s="48">
        <f>SUM(AA48:AA50)</f>
        <v>-15015707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-11671411</v>
      </c>
      <c r="F53" s="56">
        <f t="shared" si="4"/>
        <v>-15015707</v>
      </c>
      <c r="G53" s="56">
        <f t="shared" si="4"/>
        <v>0</v>
      </c>
      <c r="H53" s="56">
        <f t="shared" si="4"/>
        <v>227523</v>
      </c>
      <c r="I53" s="56">
        <f t="shared" si="4"/>
        <v>530612</v>
      </c>
      <c r="J53" s="56">
        <f t="shared" si="4"/>
        <v>758135</v>
      </c>
      <c r="K53" s="56">
        <f t="shared" si="4"/>
        <v>504294</v>
      </c>
      <c r="L53" s="56">
        <f t="shared" si="4"/>
        <v>0</v>
      </c>
      <c r="M53" s="56">
        <f t="shared" si="4"/>
        <v>481536</v>
      </c>
      <c r="N53" s="56">
        <f t="shared" si="4"/>
        <v>985830</v>
      </c>
      <c r="O53" s="56">
        <f t="shared" si="4"/>
        <v>0</v>
      </c>
      <c r="P53" s="56">
        <f t="shared" si="4"/>
        <v>437345</v>
      </c>
      <c r="Q53" s="56">
        <f t="shared" si="4"/>
        <v>-6482118</v>
      </c>
      <c r="R53" s="56">
        <f t="shared" si="4"/>
        <v>-6044773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-4300808</v>
      </c>
      <c r="X53" s="56">
        <f t="shared" si="4"/>
        <v>-10106329</v>
      </c>
      <c r="Y53" s="56">
        <f t="shared" si="4"/>
        <v>5805521</v>
      </c>
      <c r="Z53" s="57">
        <f>+IF(X53&lt;&gt;0,+(Y53/X53)*100,0)</f>
        <v>-57.444409339929457</v>
      </c>
      <c r="AA53" s="54">
        <f>+AA51-AA52</f>
        <v>-15015707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-11671411</v>
      </c>
      <c r="F56" s="50">
        <f t="shared" si="5"/>
        <v>-15015707</v>
      </c>
      <c r="G56" s="50">
        <f t="shared" si="5"/>
        <v>0</v>
      </c>
      <c r="H56" s="50">
        <f t="shared" si="5"/>
        <v>227523</v>
      </c>
      <c r="I56" s="50">
        <f t="shared" si="5"/>
        <v>530612</v>
      </c>
      <c r="J56" s="50">
        <f t="shared" si="5"/>
        <v>758135</v>
      </c>
      <c r="K56" s="50">
        <f t="shared" si="5"/>
        <v>504294</v>
      </c>
      <c r="L56" s="50">
        <f t="shared" si="5"/>
        <v>0</v>
      </c>
      <c r="M56" s="50">
        <f t="shared" si="5"/>
        <v>481536</v>
      </c>
      <c r="N56" s="50">
        <f t="shared" si="5"/>
        <v>985830</v>
      </c>
      <c r="O56" s="50">
        <f t="shared" si="5"/>
        <v>0</v>
      </c>
      <c r="P56" s="50">
        <f t="shared" si="5"/>
        <v>437345</v>
      </c>
      <c r="Q56" s="50">
        <f t="shared" si="5"/>
        <v>-6482118</v>
      </c>
      <c r="R56" s="50">
        <f t="shared" si="5"/>
        <v>-6044773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-4300808</v>
      </c>
      <c r="X56" s="50">
        <f t="shared" si="5"/>
        <v>-10106329</v>
      </c>
      <c r="Y56" s="50">
        <f t="shared" si="5"/>
        <v>5805521</v>
      </c>
      <c r="Z56" s="51">
        <f>+IF(X56&lt;&gt;0,+(Y56/X56)*100,0)</f>
        <v>-57.444409339929457</v>
      </c>
      <c r="AA56" s="48">
        <f>SUM(AA53:AA55)</f>
        <v>-15015707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-11671411</v>
      </c>
      <c r="F59" s="67">
        <f t="shared" si="6"/>
        <v>-15015707</v>
      </c>
      <c r="G59" s="67">
        <f t="shared" si="6"/>
        <v>0</v>
      </c>
      <c r="H59" s="67">
        <f t="shared" si="6"/>
        <v>227523</v>
      </c>
      <c r="I59" s="67">
        <f t="shared" si="6"/>
        <v>530612</v>
      </c>
      <c r="J59" s="67">
        <f t="shared" si="6"/>
        <v>758135</v>
      </c>
      <c r="K59" s="67">
        <f t="shared" si="6"/>
        <v>504294</v>
      </c>
      <c r="L59" s="67">
        <f t="shared" si="6"/>
        <v>0</v>
      </c>
      <c r="M59" s="67">
        <f t="shared" si="6"/>
        <v>481536</v>
      </c>
      <c r="N59" s="67">
        <f t="shared" si="6"/>
        <v>985830</v>
      </c>
      <c r="O59" s="67">
        <f t="shared" si="6"/>
        <v>0</v>
      </c>
      <c r="P59" s="67">
        <f t="shared" si="6"/>
        <v>437345</v>
      </c>
      <c r="Q59" s="67">
        <f t="shared" si="6"/>
        <v>-6482118</v>
      </c>
      <c r="R59" s="67">
        <f t="shared" si="6"/>
        <v>-6044773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-4300808</v>
      </c>
      <c r="X59" s="67">
        <f t="shared" si="6"/>
        <v>-10106329</v>
      </c>
      <c r="Y59" s="67">
        <f t="shared" si="6"/>
        <v>5805521</v>
      </c>
      <c r="Z59" s="68">
        <f>+IF(X59&lt;&gt;0,+(Y59/X59)*100,0)</f>
        <v>-57.444409339929457</v>
      </c>
      <c r="AA59" s="65">
        <f>SUM(AA56:AA58)</f>
        <v>-15015707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51787594</v>
      </c>
      <c r="D9" s="20"/>
      <c r="E9" s="21">
        <v>54253476</v>
      </c>
      <c r="F9" s="22">
        <v>55338548</v>
      </c>
      <c r="G9" s="22">
        <v>4581593</v>
      </c>
      <c r="H9" s="22">
        <v>4588961</v>
      </c>
      <c r="I9" s="22">
        <v>4589366</v>
      </c>
      <c r="J9" s="22">
        <v>13759920</v>
      </c>
      <c r="K9" s="22">
        <v>4546893</v>
      </c>
      <c r="L9" s="22">
        <v>4599324</v>
      </c>
      <c r="M9" s="22">
        <v>4605828</v>
      </c>
      <c r="N9" s="22">
        <v>13752045</v>
      </c>
      <c r="O9" s="22">
        <v>4623103</v>
      </c>
      <c r="P9" s="22">
        <v>4611682</v>
      </c>
      <c r="Q9" s="22">
        <v>4606585</v>
      </c>
      <c r="R9" s="22">
        <v>13841370</v>
      </c>
      <c r="S9" s="22"/>
      <c r="T9" s="22"/>
      <c r="U9" s="22"/>
      <c r="V9" s="22"/>
      <c r="W9" s="22">
        <v>41353335</v>
      </c>
      <c r="X9" s="22">
        <v>40961375</v>
      </c>
      <c r="Y9" s="22">
        <v>391960</v>
      </c>
      <c r="Z9" s="23">
        <v>0.95690147120305413</v>
      </c>
      <c r="AA9" s="20">
        <v>55338548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36719011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>
        <v>8203271</v>
      </c>
      <c r="N25" s="22">
        <v>8203271</v>
      </c>
      <c r="O25" s="22"/>
      <c r="P25" s="22"/>
      <c r="Q25" s="22">
        <v>9000036</v>
      </c>
      <c r="R25" s="22">
        <v>9000036</v>
      </c>
      <c r="S25" s="22"/>
      <c r="T25" s="22"/>
      <c r="U25" s="22"/>
      <c r="V25" s="22"/>
      <c r="W25" s="22">
        <v>32203271</v>
      </c>
      <c r="X25" s="22">
        <v>24000000</v>
      </c>
      <c r="Y25" s="22">
        <v>8203271</v>
      </c>
      <c r="Z25" s="23">
        <v>34.180295833333332</v>
      </c>
      <c r="AA25" s="20">
        <v>36000000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88506605</v>
      </c>
      <c r="D32" s="29">
        <f t="shared" ref="D32:Y32" si="0">SUM(D6:D31)</f>
        <v>0</v>
      </c>
      <c r="E32" s="30">
        <f t="shared" si="0"/>
        <v>90253476</v>
      </c>
      <c r="F32" s="31">
        <f t="shared" si="0"/>
        <v>91338548</v>
      </c>
      <c r="G32" s="31">
        <f t="shared" si="0"/>
        <v>4581593</v>
      </c>
      <c r="H32" s="31">
        <f t="shared" si="0"/>
        <v>19588925</v>
      </c>
      <c r="I32" s="31">
        <f t="shared" si="0"/>
        <v>4589366</v>
      </c>
      <c r="J32" s="31">
        <f t="shared" si="0"/>
        <v>28759884</v>
      </c>
      <c r="K32" s="31">
        <f t="shared" si="0"/>
        <v>4546893</v>
      </c>
      <c r="L32" s="31">
        <f t="shared" si="0"/>
        <v>4599324</v>
      </c>
      <c r="M32" s="31">
        <f t="shared" si="0"/>
        <v>12809099</v>
      </c>
      <c r="N32" s="31">
        <f t="shared" si="0"/>
        <v>21955316</v>
      </c>
      <c r="O32" s="31">
        <f t="shared" si="0"/>
        <v>4623103</v>
      </c>
      <c r="P32" s="31">
        <f t="shared" si="0"/>
        <v>4611682</v>
      </c>
      <c r="Q32" s="31">
        <f t="shared" si="0"/>
        <v>13606621</v>
      </c>
      <c r="R32" s="31">
        <f t="shared" si="0"/>
        <v>22841406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73556606</v>
      </c>
      <c r="X32" s="31">
        <f t="shared" si="0"/>
        <v>64961375</v>
      </c>
      <c r="Y32" s="31">
        <f t="shared" si="0"/>
        <v>8595231</v>
      </c>
      <c r="Z32" s="32">
        <f>+IF(X32&lt;&gt;0,+(Y32/X32)*100,0)</f>
        <v>13.231294750149608</v>
      </c>
      <c r="AA32" s="29">
        <f>SUM(AA6:AA31)</f>
        <v>91338548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20258738</v>
      </c>
      <c r="D34" s="20"/>
      <c r="E34" s="21">
        <v>21390312</v>
      </c>
      <c r="F34" s="22">
        <v>22270340</v>
      </c>
      <c r="G34" s="22">
        <v>1754817</v>
      </c>
      <c r="H34" s="22">
        <v>1898953</v>
      </c>
      <c r="I34" s="22">
        <v>1794770</v>
      </c>
      <c r="J34" s="22">
        <v>5448540</v>
      </c>
      <c r="K34" s="22">
        <v>1813538</v>
      </c>
      <c r="L34" s="22">
        <v>1860281</v>
      </c>
      <c r="M34" s="22">
        <v>2012806</v>
      </c>
      <c r="N34" s="22">
        <v>5686625</v>
      </c>
      <c r="O34" s="22">
        <v>2080473</v>
      </c>
      <c r="P34" s="22">
        <v>1976173</v>
      </c>
      <c r="Q34" s="22">
        <v>1873443</v>
      </c>
      <c r="R34" s="22">
        <v>5930089</v>
      </c>
      <c r="S34" s="22"/>
      <c r="T34" s="22"/>
      <c r="U34" s="22"/>
      <c r="V34" s="22"/>
      <c r="W34" s="22">
        <v>17065254</v>
      </c>
      <c r="X34" s="22">
        <v>14108225</v>
      </c>
      <c r="Y34" s="22">
        <v>2957029</v>
      </c>
      <c r="Z34" s="23">
        <v>20.959610440009286</v>
      </c>
      <c r="AA34" s="20">
        <v>22270340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106112</v>
      </c>
      <c r="D37" s="20"/>
      <c r="E37" s="21">
        <v>1305012</v>
      </c>
      <c r="F37" s="22">
        <v>395000</v>
      </c>
      <c r="G37" s="22"/>
      <c r="H37" s="22">
        <v>798</v>
      </c>
      <c r="I37" s="22">
        <v>1392</v>
      </c>
      <c r="J37" s="22">
        <v>2190</v>
      </c>
      <c r="K37" s="22">
        <v>4122</v>
      </c>
      <c r="L37" s="22">
        <v>103545</v>
      </c>
      <c r="M37" s="22">
        <v>1969</v>
      </c>
      <c r="N37" s="22">
        <v>109636</v>
      </c>
      <c r="O37" s="22"/>
      <c r="P37" s="22">
        <v>29074</v>
      </c>
      <c r="Q37" s="22">
        <v>1439</v>
      </c>
      <c r="R37" s="22">
        <v>30513</v>
      </c>
      <c r="S37" s="22"/>
      <c r="T37" s="22"/>
      <c r="U37" s="22"/>
      <c r="V37" s="22"/>
      <c r="W37" s="22">
        <v>142339</v>
      </c>
      <c r="X37" s="22">
        <v>285085</v>
      </c>
      <c r="Y37" s="22">
        <v>-142746</v>
      </c>
      <c r="Z37" s="23">
        <v>-50.071382219338091</v>
      </c>
      <c r="AA37" s="20">
        <v>395000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8500008</v>
      </c>
      <c r="F38" s="22">
        <v>5500008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3375006</v>
      </c>
      <c r="Y38" s="22">
        <v>-3375006</v>
      </c>
      <c r="Z38" s="23">
        <v>-100</v>
      </c>
      <c r="AA38" s="20">
        <v>5500008</v>
      </c>
    </row>
    <row r="39" spans="1:27" x14ac:dyDescent="0.25">
      <c r="A39" s="19" t="s">
        <v>65</v>
      </c>
      <c r="B39" s="15" t="s">
        <v>32</v>
      </c>
      <c r="C39" s="20">
        <v>2260661</v>
      </c>
      <c r="D39" s="20"/>
      <c r="E39" s="21">
        <v>1788396</v>
      </c>
      <c r="F39" s="22">
        <v>1197189</v>
      </c>
      <c r="G39" s="22">
        <v>135410</v>
      </c>
      <c r="H39" s="22">
        <v>146205</v>
      </c>
      <c r="I39" s="22">
        <v>141489</v>
      </c>
      <c r="J39" s="22">
        <v>423104</v>
      </c>
      <c r="K39" s="22">
        <v>146205</v>
      </c>
      <c r="L39" s="22">
        <v>141489</v>
      </c>
      <c r="M39" s="22">
        <v>146032</v>
      </c>
      <c r="N39" s="22">
        <v>433726</v>
      </c>
      <c r="O39" s="22">
        <v>140830</v>
      </c>
      <c r="P39" s="22">
        <v>131743</v>
      </c>
      <c r="Q39" s="22">
        <v>140830</v>
      </c>
      <c r="R39" s="22">
        <v>413403</v>
      </c>
      <c r="S39" s="22"/>
      <c r="T39" s="22"/>
      <c r="U39" s="22"/>
      <c r="V39" s="22"/>
      <c r="W39" s="22">
        <v>1270233</v>
      </c>
      <c r="X39" s="22">
        <v>748413</v>
      </c>
      <c r="Y39" s="22">
        <v>521820</v>
      </c>
      <c r="Z39" s="23">
        <v>69.723535000060124</v>
      </c>
      <c r="AA39" s="20">
        <v>1197189</v>
      </c>
    </row>
    <row r="40" spans="1:27" x14ac:dyDescent="0.25">
      <c r="A40" s="19" t="s">
        <v>40</v>
      </c>
      <c r="B40" s="15" t="s">
        <v>32</v>
      </c>
      <c r="C40" s="20">
        <v>2649039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1172708</v>
      </c>
      <c r="D41" s="20"/>
      <c r="E41" s="21">
        <v>200004</v>
      </c>
      <c r="F41" s="22">
        <v>925000</v>
      </c>
      <c r="G41" s="22"/>
      <c r="H41" s="22">
        <v>20787</v>
      </c>
      <c r="I41" s="22">
        <v>25989</v>
      </c>
      <c r="J41" s="22">
        <v>46776</v>
      </c>
      <c r="K41" s="22">
        <v>80666</v>
      </c>
      <c r="L41" s="22">
        <v>-592593</v>
      </c>
      <c r="M41" s="22">
        <v>161668</v>
      </c>
      <c r="N41" s="22">
        <v>-350259</v>
      </c>
      <c r="O41" s="22">
        <v>91829</v>
      </c>
      <c r="P41" s="22">
        <v>380607</v>
      </c>
      <c r="Q41" s="22">
        <v>93208</v>
      </c>
      <c r="R41" s="22">
        <v>565644</v>
      </c>
      <c r="S41" s="22"/>
      <c r="T41" s="22"/>
      <c r="U41" s="22"/>
      <c r="V41" s="22"/>
      <c r="W41" s="22">
        <v>262161</v>
      </c>
      <c r="X41" s="22">
        <v>479081</v>
      </c>
      <c r="Y41" s="22">
        <v>-216920</v>
      </c>
      <c r="Z41" s="23">
        <v>-45.278355852141914</v>
      </c>
      <c r="AA41" s="20">
        <v>925000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20802892</v>
      </c>
      <c r="D43" s="20"/>
      <c r="E43" s="21">
        <v>5268912</v>
      </c>
      <c r="F43" s="22">
        <v>10768912</v>
      </c>
      <c r="G43" s="22">
        <v>754341</v>
      </c>
      <c r="H43" s="22">
        <v>1726993</v>
      </c>
      <c r="I43" s="22">
        <v>1917496</v>
      </c>
      <c r="J43" s="22">
        <v>4398830</v>
      </c>
      <c r="K43" s="22">
        <v>2978705</v>
      </c>
      <c r="L43" s="22">
        <v>2584295</v>
      </c>
      <c r="M43" s="22">
        <v>1006501</v>
      </c>
      <c r="N43" s="22">
        <v>6569501</v>
      </c>
      <c r="O43" s="22">
        <v>1375948</v>
      </c>
      <c r="P43" s="22">
        <v>1608314</v>
      </c>
      <c r="Q43" s="22">
        <v>708080</v>
      </c>
      <c r="R43" s="22">
        <v>3692342</v>
      </c>
      <c r="S43" s="22"/>
      <c r="T43" s="22"/>
      <c r="U43" s="22"/>
      <c r="V43" s="22"/>
      <c r="W43" s="22">
        <v>14660673</v>
      </c>
      <c r="X43" s="22">
        <v>5326684</v>
      </c>
      <c r="Y43" s="22">
        <v>9333989</v>
      </c>
      <c r="Z43" s="23">
        <v>175.23076270340044</v>
      </c>
      <c r="AA43" s="20">
        <v>10768912</v>
      </c>
    </row>
    <row r="44" spans="1:27" x14ac:dyDescent="0.25">
      <c r="A44" s="19" t="s">
        <v>69</v>
      </c>
      <c r="B44" s="15" t="s">
        <v>32</v>
      </c>
      <c r="C44" s="20">
        <v>2758176</v>
      </c>
      <c r="D44" s="20"/>
      <c r="E44" s="21">
        <v>2472036</v>
      </c>
      <c r="F44" s="22">
        <v>9927779</v>
      </c>
      <c r="G44" s="22">
        <v>199922</v>
      </c>
      <c r="H44" s="22">
        <v>591830</v>
      </c>
      <c r="I44" s="22">
        <v>425898</v>
      </c>
      <c r="J44" s="22">
        <v>1217650</v>
      </c>
      <c r="K44" s="22">
        <v>632395</v>
      </c>
      <c r="L44" s="22">
        <v>704511</v>
      </c>
      <c r="M44" s="22">
        <v>1285989</v>
      </c>
      <c r="N44" s="22">
        <v>2622895</v>
      </c>
      <c r="O44" s="22">
        <v>395605</v>
      </c>
      <c r="P44" s="22">
        <v>660805</v>
      </c>
      <c r="Q44" s="22">
        <v>356687</v>
      </c>
      <c r="R44" s="22">
        <v>1413097</v>
      </c>
      <c r="S44" s="22"/>
      <c r="T44" s="22"/>
      <c r="U44" s="22"/>
      <c r="V44" s="22"/>
      <c r="W44" s="22">
        <v>5253642</v>
      </c>
      <c r="X44" s="22">
        <v>3998131</v>
      </c>
      <c r="Y44" s="22">
        <v>1255511</v>
      </c>
      <c r="Z44" s="23">
        <v>31.402447793731618</v>
      </c>
      <c r="AA44" s="20">
        <v>9927779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50008326</v>
      </c>
      <c r="D47" s="29">
        <f t="shared" ref="D47:Y47" si="1">SUM(D34:D46)</f>
        <v>0</v>
      </c>
      <c r="E47" s="30">
        <f t="shared" si="1"/>
        <v>40924680</v>
      </c>
      <c r="F47" s="31">
        <f t="shared" si="1"/>
        <v>50984228</v>
      </c>
      <c r="G47" s="31">
        <f t="shared" si="1"/>
        <v>2844490</v>
      </c>
      <c r="H47" s="31">
        <f t="shared" si="1"/>
        <v>4385566</v>
      </c>
      <c r="I47" s="31">
        <f t="shared" si="1"/>
        <v>4307034</v>
      </c>
      <c r="J47" s="31">
        <f t="shared" si="1"/>
        <v>11537090</v>
      </c>
      <c r="K47" s="31">
        <f t="shared" si="1"/>
        <v>5655631</v>
      </c>
      <c r="L47" s="31">
        <f t="shared" si="1"/>
        <v>4801528</v>
      </c>
      <c r="M47" s="31">
        <f t="shared" si="1"/>
        <v>4614965</v>
      </c>
      <c r="N47" s="31">
        <f t="shared" si="1"/>
        <v>15072124</v>
      </c>
      <c r="O47" s="31">
        <f t="shared" si="1"/>
        <v>4084685</v>
      </c>
      <c r="P47" s="31">
        <f t="shared" si="1"/>
        <v>4786716</v>
      </c>
      <c r="Q47" s="31">
        <f t="shared" si="1"/>
        <v>3173687</v>
      </c>
      <c r="R47" s="31">
        <f t="shared" si="1"/>
        <v>12045088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38654302</v>
      </c>
      <c r="X47" s="31">
        <f t="shared" si="1"/>
        <v>28320625</v>
      </c>
      <c r="Y47" s="31">
        <f t="shared" si="1"/>
        <v>10333677</v>
      </c>
      <c r="Z47" s="32">
        <f>+IF(X47&lt;&gt;0,+(Y47/X47)*100,0)</f>
        <v>36.488167192637874</v>
      </c>
      <c r="AA47" s="29">
        <f>SUM(AA34:AA46)</f>
        <v>50984228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38498279</v>
      </c>
      <c r="D48" s="39">
        <f t="shared" si="2"/>
        <v>0</v>
      </c>
      <c r="E48" s="40">
        <f t="shared" si="2"/>
        <v>49328796</v>
      </c>
      <c r="F48" s="41">
        <f t="shared" si="2"/>
        <v>40354320</v>
      </c>
      <c r="G48" s="41">
        <f t="shared" si="2"/>
        <v>1737103</v>
      </c>
      <c r="H48" s="41">
        <f t="shared" si="2"/>
        <v>15203359</v>
      </c>
      <c r="I48" s="41">
        <f t="shared" si="2"/>
        <v>282332</v>
      </c>
      <c r="J48" s="41">
        <f t="shared" si="2"/>
        <v>17222794</v>
      </c>
      <c r="K48" s="41">
        <f t="shared" si="2"/>
        <v>-1108738</v>
      </c>
      <c r="L48" s="41">
        <f t="shared" si="2"/>
        <v>-202204</v>
      </c>
      <c r="M48" s="41">
        <f t="shared" si="2"/>
        <v>8194134</v>
      </c>
      <c r="N48" s="41">
        <f t="shared" si="2"/>
        <v>6883192</v>
      </c>
      <c r="O48" s="41">
        <f t="shared" si="2"/>
        <v>538418</v>
      </c>
      <c r="P48" s="41">
        <f t="shared" si="2"/>
        <v>-175034</v>
      </c>
      <c r="Q48" s="41">
        <f t="shared" si="2"/>
        <v>10432934</v>
      </c>
      <c r="R48" s="41">
        <f t="shared" si="2"/>
        <v>10796318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34902304</v>
      </c>
      <c r="X48" s="41">
        <f t="shared" si="2"/>
        <v>36640750</v>
      </c>
      <c r="Y48" s="41">
        <f t="shared" si="2"/>
        <v>-1738446</v>
      </c>
      <c r="Z48" s="42">
        <f>+IF(X48&lt;&gt;0,+(Y48/X48)*100,0)</f>
        <v>-4.7445699119150131</v>
      </c>
      <c r="AA48" s="39">
        <f>+AA32-AA47</f>
        <v>40354320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38498279</v>
      </c>
      <c r="D51" s="48">
        <f t="shared" si="3"/>
        <v>0</v>
      </c>
      <c r="E51" s="49">
        <f t="shared" si="3"/>
        <v>49328796</v>
      </c>
      <c r="F51" s="50">
        <f t="shared" si="3"/>
        <v>40354320</v>
      </c>
      <c r="G51" s="50">
        <f t="shared" si="3"/>
        <v>1737103</v>
      </c>
      <c r="H51" s="50">
        <f t="shared" si="3"/>
        <v>15203359</v>
      </c>
      <c r="I51" s="50">
        <f t="shared" si="3"/>
        <v>282332</v>
      </c>
      <c r="J51" s="50">
        <f t="shared" si="3"/>
        <v>17222794</v>
      </c>
      <c r="K51" s="50">
        <f t="shared" si="3"/>
        <v>-1108738</v>
      </c>
      <c r="L51" s="50">
        <f t="shared" si="3"/>
        <v>-202204</v>
      </c>
      <c r="M51" s="50">
        <f t="shared" si="3"/>
        <v>8194134</v>
      </c>
      <c r="N51" s="50">
        <f t="shared" si="3"/>
        <v>6883192</v>
      </c>
      <c r="O51" s="50">
        <f t="shared" si="3"/>
        <v>538418</v>
      </c>
      <c r="P51" s="50">
        <f t="shared" si="3"/>
        <v>-175034</v>
      </c>
      <c r="Q51" s="50">
        <f t="shared" si="3"/>
        <v>10432934</v>
      </c>
      <c r="R51" s="50">
        <f t="shared" si="3"/>
        <v>10796318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34902304</v>
      </c>
      <c r="X51" s="50">
        <f t="shared" si="3"/>
        <v>36640750</v>
      </c>
      <c r="Y51" s="50">
        <f t="shared" si="3"/>
        <v>-1738446</v>
      </c>
      <c r="Z51" s="51">
        <f>+IF(X51&lt;&gt;0,+(Y51/X51)*100,0)</f>
        <v>-4.7445699119150131</v>
      </c>
      <c r="AA51" s="48">
        <f>SUM(AA48:AA50)</f>
        <v>40354320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38498279</v>
      </c>
      <c r="D53" s="54">
        <f>+D51-D52</f>
        <v>0</v>
      </c>
      <c r="E53" s="55">
        <f t="shared" si="4"/>
        <v>49328796</v>
      </c>
      <c r="F53" s="56">
        <f t="shared" si="4"/>
        <v>40354320</v>
      </c>
      <c r="G53" s="56">
        <f t="shared" si="4"/>
        <v>1737103</v>
      </c>
      <c r="H53" s="56">
        <f t="shared" si="4"/>
        <v>15203359</v>
      </c>
      <c r="I53" s="56">
        <f t="shared" si="4"/>
        <v>282332</v>
      </c>
      <c r="J53" s="56">
        <f t="shared" si="4"/>
        <v>17222794</v>
      </c>
      <c r="K53" s="56">
        <f t="shared" si="4"/>
        <v>-1108738</v>
      </c>
      <c r="L53" s="56">
        <f t="shared" si="4"/>
        <v>-202204</v>
      </c>
      <c r="M53" s="56">
        <f t="shared" si="4"/>
        <v>8194134</v>
      </c>
      <c r="N53" s="56">
        <f t="shared" si="4"/>
        <v>6883192</v>
      </c>
      <c r="O53" s="56">
        <f t="shared" si="4"/>
        <v>538418</v>
      </c>
      <c r="P53" s="56">
        <f t="shared" si="4"/>
        <v>-175034</v>
      </c>
      <c r="Q53" s="56">
        <f t="shared" si="4"/>
        <v>10432934</v>
      </c>
      <c r="R53" s="56">
        <f t="shared" si="4"/>
        <v>10796318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34902304</v>
      </c>
      <c r="X53" s="56">
        <f t="shared" si="4"/>
        <v>36640750</v>
      </c>
      <c r="Y53" s="56">
        <f t="shared" si="4"/>
        <v>-1738446</v>
      </c>
      <c r="Z53" s="57">
        <f>+IF(X53&lt;&gt;0,+(Y53/X53)*100,0)</f>
        <v>-4.7445699119150131</v>
      </c>
      <c r="AA53" s="54">
        <f>+AA51-AA52</f>
        <v>40354320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38498279</v>
      </c>
      <c r="D56" s="48">
        <f>SUM(D53:D55)</f>
        <v>0</v>
      </c>
      <c r="E56" s="49">
        <f t="shared" si="5"/>
        <v>49328796</v>
      </c>
      <c r="F56" s="50">
        <f t="shared" si="5"/>
        <v>40354320</v>
      </c>
      <c r="G56" s="50">
        <f t="shared" si="5"/>
        <v>1737103</v>
      </c>
      <c r="H56" s="50">
        <f t="shared" si="5"/>
        <v>15203359</v>
      </c>
      <c r="I56" s="50">
        <f t="shared" si="5"/>
        <v>282332</v>
      </c>
      <c r="J56" s="50">
        <f t="shared" si="5"/>
        <v>17222794</v>
      </c>
      <c r="K56" s="50">
        <f t="shared" si="5"/>
        <v>-1108738</v>
      </c>
      <c r="L56" s="50">
        <f t="shared" si="5"/>
        <v>-202204</v>
      </c>
      <c r="M56" s="50">
        <f t="shared" si="5"/>
        <v>8194134</v>
      </c>
      <c r="N56" s="50">
        <f t="shared" si="5"/>
        <v>6883192</v>
      </c>
      <c r="O56" s="50">
        <f t="shared" si="5"/>
        <v>538418</v>
      </c>
      <c r="P56" s="50">
        <f t="shared" si="5"/>
        <v>-175034</v>
      </c>
      <c r="Q56" s="50">
        <f t="shared" si="5"/>
        <v>10432934</v>
      </c>
      <c r="R56" s="50">
        <f t="shared" si="5"/>
        <v>10796318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34902304</v>
      </c>
      <c r="X56" s="50">
        <f t="shared" si="5"/>
        <v>36640750</v>
      </c>
      <c r="Y56" s="50">
        <f t="shared" si="5"/>
        <v>-1738446</v>
      </c>
      <c r="Z56" s="51">
        <f>+IF(X56&lt;&gt;0,+(Y56/X56)*100,0)</f>
        <v>-4.7445699119150131</v>
      </c>
      <c r="AA56" s="48">
        <f>SUM(AA53:AA55)</f>
        <v>40354320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38498279</v>
      </c>
      <c r="D59" s="65">
        <f>SUM(D56:D58)</f>
        <v>0</v>
      </c>
      <c r="E59" s="66">
        <f t="shared" si="6"/>
        <v>49328796</v>
      </c>
      <c r="F59" s="67">
        <f t="shared" si="6"/>
        <v>40354320</v>
      </c>
      <c r="G59" s="67">
        <f t="shared" si="6"/>
        <v>1737103</v>
      </c>
      <c r="H59" s="67">
        <f t="shared" si="6"/>
        <v>15203359</v>
      </c>
      <c r="I59" s="67">
        <f t="shared" si="6"/>
        <v>282332</v>
      </c>
      <c r="J59" s="67">
        <f t="shared" si="6"/>
        <v>17222794</v>
      </c>
      <c r="K59" s="67">
        <f t="shared" si="6"/>
        <v>-1108738</v>
      </c>
      <c r="L59" s="67">
        <f t="shared" si="6"/>
        <v>-202204</v>
      </c>
      <c r="M59" s="67">
        <f t="shared" si="6"/>
        <v>8194134</v>
      </c>
      <c r="N59" s="67">
        <f t="shared" si="6"/>
        <v>6883192</v>
      </c>
      <c r="O59" s="67">
        <f t="shared" si="6"/>
        <v>538418</v>
      </c>
      <c r="P59" s="67">
        <f t="shared" si="6"/>
        <v>-175034</v>
      </c>
      <c r="Q59" s="67">
        <f t="shared" si="6"/>
        <v>10432934</v>
      </c>
      <c r="R59" s="67">
        <f t="shared" si="6"/>
        <v>10796318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34902304</v>
      </c>
      <c r="X59" s="67">
        <f t="shared" si="6"/>
        <v>36640750</v>
      </c>
      <c r="Y59" s="67">
        <f t="shared" si="6"/>
        <v>-1738446</v>
      </c>
      <c r="Z59" s="68">
        <f>+IF(X59&lt;&gt;0,+(Y59/X59)*100,0)</f>
        <v>-4.7445699119150131</v>
      </c>
      <c r="AA59" s="65">
        <f>SUM(AA56:AA58)</f>
        <v>40354320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56157112</v>
      </c>
      <c r="D9" s="20"/>
      <c r="E9" s="21">
        <v>69179368</v>
      </c>
      <c r="F9" s="22">
        <v>69179368</v>
      </c>
      <c r="G9" s="22">
        <v>5436224</v>
      </c>
      <c r="H9" s="22">
        <v>5303320</v>
      </c>
      <c r="I9" s="22">
        <v>5164440</v>
      </c>
      <c r="J9" s="22">
        <v>15903984</v>
      </c>
      <c r="K9" s="22">
        <v>5076646</v>
      </c>
      <c r="L9" s="22">
        <v>5052663</v>
      </c>
      <c r="M9" s="22">
        <v>5028221</v>
      </c>
      <c r="N9" s="22">
        <v>15157530</v>
      </c>
      <c r="O9" s="22">
        <v>4998774</v>
      </c>
      <c r="P9" s="22">
        <v>4950770</v>
      </c>
      <c r="Q9" s="22">
        <v>4930019</v>
      </c>
      <c r="R9" s="22">
        <v>14879563</v>
      </c>
      <c r="S9" s="22"/>
      <c r="T9" s="22"/>
      <c r="U9" s="22"/>
      <c r="V9" s="22"/>
      <c r="W9" s="22">
        <v>45941077</v>
      </c>
      <c r="X9" s="22">
        <v>51884505</v>
      </c>
      <c r="Y9" s="22">
        <v>-5943428</v>
      </c>
      <c r="Z9" s="23">
        <v>-11.455111694715022</v>
      </c>
      <c r="AA9" s="20">
        <v>69179368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24312392</v>
      </c>
      <c r="D13" s="20"/>
      <c r="E13" s="21">
        <v>23207334</v>
      </c>
      <c r="F13" s="22">
        <v>23207334</v>
      </c>
      <c r="G13" s="22">
        <v>2464250</v>
      </c>
      <c r="H13" s="22">
        <v>2494364</v>
      </c>
      <c r="I13" s="22">
        <v>2531006</v>
      </c>
      <c r="J13" s="22">
        <v>7489620</v>
      </c>
      <c r="K13" s="22">
        <v>2567486</v>
      </c>
      <c r="L13" s="22">
        <v>2601573</v>
      </c>
      <c r="M13" s="22">
        <v>2635240</v>
      </c>
      <c r="N13" s="22">
        <v>7804299</v>
      </c>
      <c r="O13" s="22">
        <v>2671106</v>
      </c>
      <c r="P13" s="22">
        <v>2702425</v>
      </c>
      <c r="Q13" s="22">
        <v>2732228</v>
      </c>
      <c r="R13" s="22">
        <v>8105759</v>
      </c>
      <c r="S13" s="22"/>
      <c r="T13" s="22"/>
      <c r="U13" s="22"/>
      <c r="V13" s="22"/>
      <c r="W13" s="22">
        <v>23399678</v>
      </c>
      <c r="X13" s="22">
        <v>17405496</v>
      </c>
      <c r="Y13" s="22">
        <v>5994182</v>
      </c>
      <c r="Z13" s="23">
        <v>34.438444040893749</v>
      </c>
      <c r="AA13" s="20">
        <v>23207334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57617750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43213311</v>
      </c>
      <c r="Y25" s="22">
        <v>-5000311</v>
      </c>
      <c r="Z25" s="23">
        <v>-11.571228596670133</v>
      </c>
      <c r="AA25" s="20">
        <v>57617750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586287</v>
      </c>
      <c r="Y28" s="22">
        <v>-586287</v>
      </c>
      <c r="Z28" s="23">
        <v>-100</v>
      </c>
      <c r="AA28" s="20">
        <v>781726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80469504</v>
      </c>
      <c r="D32" s="29">
        <f t="shared" ref="D32:Y32" si="0">SUM(D6:D31)</f>
        <v>0</v>
      </c>
      <c r="E32" s="30">
        <f t="shared" si="0"/>
        <v>139262628</v>
      </c>
      <c r="F32" s="31">
        <f t="shared" si="0"/>
        <v>150786178</v>
      </c>
      <c r="G32" s="31">
        <f t="shared" si="0"/>
        <v>29407724</v>
      </c>
      <c r="H32" s="31">
        <f t="shared" si="0"/>
        <v>7797684</v>
      </c>
      <c r="I32" s="31">
        <f t="shared" si="0"/>
        <v>7695446</v>
      </c>
      <c r="J32" s="31">
        <f t="shared" si="0"/>
        <v>44900854</v>
      </c>
      <c r="K32" s="31">
        <f t="shared" si="0"/>
        <v>7644132</v>
      </c>
      <c r="L32" s="31">
        <f t="shared" si="0"/>
        <v>7654236</v>
      </c>
      <c r="M32" s="31">
        <f t="shared" si="0"/>
        <v>24369211</v>
      </c>
      <c r="N32" s="31">
        <f t="shared" si="0"/>
        <v>39667579</v>
      </c>
      <c r="O32" s="31">
        <f t="shared" si="0"/>
        <v>7669880</v>
      </c>
      <c r="P32" s="31">
        <f t="shared" si="0"/>
        <v>7653195</v>
      </c>
      <c r="Q32" s="31">
        <f t="shared" si="0"/>
        <v>7662247</v>
      </c>
      <c r="R32" s="31">
        <f t="shared" si="0"/>
        <v>22985322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107553755</v>
      </c>
      <c r="X32" s="31">
        <f t="shared" si="0"/>
        <v>113089599</v>
      </c>
      <c r="Y32" s="31">
        <f t="shared" si="0"/>
        <v>-5535844</v>
      </c>
      <c r="Z32" s="32">
        <f>+IF(X32&lt;&gt;0,+(Y32/X32)*100,0)</f>
        <v>-4.8950956135232202</v>
      </c>
      <c r="AA32" s="29">
        <f>SUM(AA6:AA31)</f>
        <v>150786178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20334820</v>
      </c>
      <c r="D34" s="20"/>
      <c r="E34" s="21">
        <v>22799730</v>
      </c>
      <c r="F34" s="22">
        <v>19592607</v>
      </c>
      <c r="G34" s="22">
        <v>1697100</v>
      </c>
      <c r="H34" s="22">
        <v>1882289</v>
      </c>
      <c r="I34" s="22">
        <v>1637785</v>
      </c>
      <c r="J34" s="22">
        <v>5217174</v>
      </c>
      <c r="K34" s="22">
        <v>1655265</v>
      </c>
      <c r="L34" s="22">
        <v>1696072</v>
      </c>
      <c r="M34" s="22"/>
      <c r="N34" s="22">
        <v>3351337</v>
      </c>
      <c r="O34" s="22">
        <v>3522514</v>
      </c>
      <c r="P34" s="22">
        <v>1724819</v>
      </c>
      <c r="Q34" s="22">
        <v>1643387</v>
      </c>
      <c r="R34" s="22">
        <v>6890720</v>
      </c>
      <c r="S34" s="22"/>
      <c r="T34" s="22"/>
      <c r="U34" s="22"/>
      <c r="V34" s="22"/>
      <c r="W34" s="22">
        <v>15459231</v>
      </c>
      <c r="X34" s="22">
        <v>14669040</v>
      </c>
      <c r="Y34" s="22">
        <v>790191</v>
      </c>
      <c r="Z34" s="23">
        <v>5.3867942278431311</v>
      </c>
      <c r="AA34" s="20">
        <v>19592607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205801</v>
      </c>
      <c r="D37" s="20"/>
      <c r="E37" s="21">
        <v>312088</v>
      </c>
      <c r="F37" s="22">
        <v>227015</v>
      </c>
      <c r="G37" s="22"/>
      <c r="H37" s="22"/>
      <c r="I37" s="22"/>
      <c r="J37" s="22"/>
      <c r="K37" s="22">
        <v>32109</v>
      </c>
      <c r="L37" s="22">
        <v>59820</v>
      </c>
      <c r="M37" s="22">
        <v>322</v>
      </c>
      <c r="N37" s="22">
        <v>92251</v>
      </c>
      <c r="O37" s="22">
        <v>2339</v>
      </c>
      <c r="P37" s="22"/>
      <c r="Q37" s="22"/>
      <c r="R37" s="22">
        <v>2339</v>
      </c>
      <c r="S37" s="22"/>
      <c r="T37" s="22"/>
      <c r="U37" s="22"/>
      <c r="V37" s="22"/>
      <c r="W37" s="22">
        <v>94590</v>
      </c>
      <c r="X37" s="22">
        <v>164469</v>
      </c>
      <c r="Y37" s="22">
        <v>-69879</v>
      </c>
      <c r="Z37" s="23">
        <v>-42.487642048045529</v>
      </c>
      <c r="AA37" s="20">
        <v>227015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9020000</v>
      </c>
      <c r="F38" s="22">
        <v>12020000</v>
      </c>
      <c r="G38" s="22"/>
      <c r="H38" s="22"/>
      <c r="I38" s="22"/>
      <c r="J38" s="22"/>
      <c r="K38" s="22"/>
      <c r="L38" s="22"/>
      <c r="M38" s="22"/>
      <c r="N38" s="22"/>
      <c r="O38" s="22">
        <v>5261667</v>
      </c>
      <c r="P38" s="22"/>
      <c r="Q38" s="22"/>
      <c r="R38" s="22">
        <v>5261667</v>
      </c>
      <c r="S38" s="22"/>
      <c r="T38" s="22"/>
      <c r="U38" s="22"/>
      <c r="V38" s="22"/>
      <c r="W38" s="22">
        <v>5261667</v>
      </c>
      <c r="X38" s="22">
        <v>7515003</v>
      </c>
      <c r="Y38" s="22">
        <v>-2253336</v>
      </c>
      <c r="Z38" s="23">
        <v>-29.984499008184031</v>
      </c>
      <c r="AA38" s="20">
        <v>12020000</v>
      </c>
    </row>
    <row r="39" spans="1:27" x14ac:dyDescent="0.25">
      <c r="A39" s="19" t="s">
        <v>65</v>
      </c>
      <c r="B39" s="15" t="s">
        <v>32</v>
      </c>
      <c r="C39" s="20">
        <v>96556</v>
      </c>
      <c r="D39" s="20"/>
      <c r="E39" s="21">
        <v>104708</v>
      </c>
      <c r="F39" s="22">
        <v>104708</v>
      </c>
      <c r="G39" s="22"/>
      <c r="H39" s="22"/>
      <c r="I39" s="22"/>
      <c r="J39" s="22"/>
      <c r="K39" s="22"/>
      <c r="L39" s="22">
        <v>43629</v>
      </c>
      <c r="M39" s="22"/>
      <c r="N39" s="22">
        <v>43629</v>
      </c>
      <c r="O39" s="22">
        <v>10877</v>
      </c>
      <c r="P39" s="22"/>
      <c r="Q39" s="22">
        <v>15573</v>
      </c>
      <c r="R39" s="22">
        <v>26450</v>
      </c>
      <c r="S39" s="22"/>
      <c r="T39" s="22"/>
      <c r="U39" s="22"/>
      <c r="V39" s="22"/>
      <c r="W39" s="22">
        <v>70079</v>
      </c>
      <c r="X39" s="22">
        <v>78543</v>
      </c>
      <c r="Y39" s="22">
        <v>-8464</v>
      </c>
      <c r="Z39" s="23">
        <v>-10.776262684134805</v>
      </c>
      <c r="AA39" s="20">
        <v>104708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6549818</v>
      </c>
      <c r="D41" s="20"/>
      <c r="E41" s="21">
        <v>10512640</v>
      </c>
      <c r="F41" s="22">
        <v>8620764</v>
      </c>
      <c r="G41" s="22"/>
      <c r="H41" s="22">
        <v>999927</v>
      </c>
      <c r="I41" s="22">
        <v>929370</v>
      </c>
      <c r="J41" s="22">
        <v>1929297</v>
      </c>
      <c r="K41" s="22">
        <v>613920</v>
      </c>
      <c r="L41" s="22">
        <v>353435</v>
      </c>
      <c r="M41" s="22">
        <v>427507</v>
      </c>
      <c r="N41" s="22">
        <v>1394862</v>
      </c>
      <c r="O41" s="22">
        <v>267826</v>
      </c>
      <c r="P41" s="22"/>
      <c r="Q41" s="22"/>
      <c r="R41" s="22">
        <v>267826</v>
      </c>
      <c r="S41" s="22"/>
      <c r="T41" s="22"/>
      <c r="U41" s="22"/>
      <c r="V41" s="22"/>
      <c r="W41" s="22">
        <v>3591985</v>
      </c>
      <c r="X41" s="22">
        <v>7416839</v>
      </c>
      <c r="Y41" s="22">
        <v>-3824854</v>
      </c>
      <c r="Z41" s="23">
        <v>-51.569866893429939</v>
      </c>
      <c r="AA41" s="20">
        <v>8620764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50083727</v>
      </c>
      <c r="D43" s="20"/>
      <c r="E43" s="21">
        <v>10141645</v>
      </c>
      <c r="F43" s="22">
        <v>135359</v>
      </c>
      <c r="G43" s="22">
        <v>663</v>
      </c>
      <c r="H43" s="22">
        <v>10674</v>
      </c>
      <c r="I43" s="22">
        <v>11335</v>
      </c>
      <c r="J43" s="22">
        <v>22672</v>
      </c>
      <c r="K43" s="22">
        <v>13733</v>
      </c>
      <c r="L43" s="22">
        <v>1136</v>
      </c>
      <c r="M43" s="22">
        <v>17384</v>
      </c>
      <c r="N43" s="22">
        <v>32253</v>
      </c>
      <c r="O43" s="22">
        <v>1474</v>
      </c>
      <c r="P43" s="22">
        <v>21581</v>
      </c>
      <c r="Q43" s="22">
        <v>1832</v>
      </c>
      <c r="R43" s="22">
        <v>24887</v>
      </c>
      <c r="S43" s="22"/>
      <c r="T43" s="22"/>
      <c r="U43" s="22"/>
      <c r="V43" s="22"/>
      <c r="W43" s="22">
        <v>79812</v>
      </c>
      <c r="X43" s="22">
        <v>101511</v>
      </c>
      <c r="Y43" s="22">
        <v>-21699</v>
      </c>
      <c r="Z43" s="23">
        <v>-21.376008511392854</v>
      </c>
      <c r="AA43" s="20">
        <v>135359</v>
      </c>
    </row>
    <row r="44" spans="1:27" x14ac:dyDescent="0.25">
      <c r="A44" s="19" t="s">
        <v>69</v>
      </c>
      <c r="B44" s="15" t="s">
        <v>32</v>
      </c>
      <c r="C44" s="20">
        <v>170240</v>
      </c>
      <c r="D44" s="20"/>
      <c r="E44" s="21">
        <v>185500</v>
      </c>
      <c r="F44" s="22">
        <v>242239</v>
      </c>
      <c r="G44" s="22">
        <v>14102</v>
      </c>
      <c r="H44" s="22">
        <v>15980</v>
      </c>
      <c r="I44" s="22">
        <v>13537</v>
      </c>
      <c r="J44" s="22">
        <v>43619</v>
      </c>
      <c r="K44" s="22">
        <v>13694</v>
      </c>
      <c r="L44" s="22">
        <v>14097</v>
      </c>
      <c r="M44" s="22"/>
      <c r="N44" s="22">
        <v>27791</v>
      </c>
      <c r="O44" s="22">
        <v>29523</v>
      </c>
      <c r="P44" s="22">
        <v>14418</v>
      </c>
      <c r="Q44" s="22">
        <v>13604</v>
      </c>
      <c r="R44" s="22">
        <v>57545</v>
      </c>
      <c r="S44" s="22"/>
      <c r="T44" s="22"/>
      <c r="U44" s="22"/>
      <c r="V44" s="22"/>
      <c r="W44" s="22">
        <v>128955</v>
      </c>
      <c r="X44" s="22">
        <v>181674</v>
      </c>
      <c r="Y44" s="22">
        <v>-52719</v>
      </c>
      <c r="Z44" s="23">
        <v>-29.018461640080584</v>
      </c>
      <c r="AA44" s="20">
        <v>242239</v>
      </c>
    </row>
    <row r="45" spans="1:27" x14ac:dyDescent="0.25">
      <c r="A45" s="19" t="s">
        <v>70</v>
      </c>
      <c r="B45" s="15" t="s">
        <v>32</v>
      </c>
      <c r="C45" s="20">
        <v>8056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77449018</v>
      </c>
      <c r="D47" s="29">
        <f t="shared" ref="D47:Y47" si="1">SUM(D34:D46)</f>
        <v>0</v>
      </c>
      <c r="E47" s="30">
        <f t="shared" si="1"/>
        <v>53076311</v>
      </c>
      <c r="F47" s="31">
        <f t="shared" si="1"/>
        <v>40942692</v>
      </c>
      <c r="G47" s="31">
        <f t="shared" si="1"/>
        <v>1711865</v>
      </c>
      <c r="H47" s="31">
        <f t="shared" si="1"/>
        <v>2908870</v>
      </c>
      <c r="I47" s="31">
        <f t="shared" si="1"/>
        <v>2592027</v>
      </c>
      <c r="J47" s="31">
        <f t="shared" si="1"/>
        <v>7212762</v>
      </c>
      <c r="K47" s="31">
        <f t="shared" si="1"/>
        <v>2328721</v>
      </c>
      <c r="L47" s="31">
        <f t="shared" si="1"/>
        <v>2168189</v>
      </c>
      <c r="M47" s="31">
        <f t="shared" si="1"/>
        <v>445213</v>
      </c>
      <c r="N47" s="31">
        <f t="shared" si="1"/>
        <v>4942123</v>
      </c>
      <c r="O47" s="31">
        <f t="shared" si="1"/>
        <v>9096220</v>
      </c>
      <c r="P47" s="31">
        <f t="shared" si="1"/>
        <v>1760818</v>
      </c>
      <c r="Q47" s="31">
        <f t="shared" si="1"/>
        <v>1674396</v>
      </c>
      <c r="R47" s="31">
        <f t="shared" si="1"/>
        <v>12531434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24686319</v>
      </c>
      <c r="X47" s="31">
        <f t="shared" si="1"/>
        <v>30127079</v>
      </c>
      <c r="Y47" s="31">
        <f t="shared" si="1"/>
        <v>-5440760</v>
      </c>
      <c r="Z47" s="32">
        <f>+IF(X47&lt;&gt;0,+(Y47/X47)*100,0)</f>
        <v>-18.059367786701127</v>
      </c>
      <c r="AA47" s="29">
        <f>SUM(AA34:AA46)</f>
        <v>40942692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3020486</v>
      </c>
      <c r="D48" s="39">
        <f t="shared" si="2"/>
        <v>0</v>
      </c>
      <c r="E48" s="40">
        <f t="shared" si="2"/>
        <v>86186317</v>
      </c>
      <c r="F48" s="41">
        <f t="shared" si="2"/>
        <v>109843486</v>
      </c>
      <c r="G48" s="41">
        <f t="shared" si="2"/>
        <v>27695859</v>
      </c>
      <c r="H48" s="41">
        <f t="shared" si="2"/>
        <v>4888814</v>
      </c>
      <c r="I48" s="41">
        <f t="shared" si="2"/>
        <v>5103419</v>
      </c>
      <c r="J48" s="41">
        <f t="shared" si="2"/>
        <v>37688092</v>
      </c>
      <c r="K48" s="41">
        <f t="shared" si="2"/>
        <v>5315411</v>
      </c>
      <c r="L48" s="41">
        <f t="shared" si="2"/>
        <v>5486047</v>
      </c>
      <c r="M48" s="41">
        <f t="shared" si="2"/>
        <v>23923998</v>
      </c>
      <c r="N48" s="41">
        <f t="shared" si="2"/>
        <v>34725456</v>
      </c>
      <c r="O48" s="41">
        <f t="shared" si="2"/>
        <v>-1426340</v>
      </c>
      <c r="P48" s="41">
        <f t="shared" si="2"/>
        <v>5892377</v>
      </c>
      <c r="Q48" s="41">
        <f t="shared" si="2"/>
        <v>5987851</v>
      </c>
      <c r="R48" s="41">
        <f t="shared" si="2"/>
        <v>10453888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82867436</v>
      </c>
      <c r="X48" s="41">
        <f t="shared" si="2"/>
        <v>82962520</v>
      </c>
      <c r="Y48" s="41">
        <f t="shared" si="2"/>
        <v>-95084</v>
      </c>
      <c r="Z48" s="42">
        <f>+IF(X48&lt;&gt;0,+(Y48/X48)*100,0)</f>
        <v>-0.11461079051118504</v>
      </c>
      <c r="AA48" s="39">
        <f>+AA32-AA47</f>
        <v>109843486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3020486</v>
      </c>
      <c r="D51" s="48">
        <f t="shared" si="3"/>
        <v>0</v>
      </c>
      <c r="E51" s="49">
        <f t="shared" si="3"/>
        <v>86186317</v>
      </c>
      <c r="F51" s="50">
        <f t="shared" si="3"/>
        <v>109843486</v>
      </c>
      <c r="G51" s="50">
        <f t="shared" si="3"/>
        <v>27695859</v>
      </c>
      <c r="H51" s="50">
        <f t="shared" si="3"/>
        <v>4888814</v>
      </c>
      <c r="I51" s="50">
        <f t="shared" si="3"/>
        <v>5103419</v>
      </c>
      <c r="J51" s="50">
        <f t="shared" si="3"/>
        <v>37688092</v>
      </c>
      <c r="K51" s="50">
        <f t="shared" si="3"/>
        <v>5315411</v>
      </c>
      <c r="L51" s="50">
        <f t="shared" si="3"/>
        <v>5486047</v>
      </c>
      <c r="M51" s="50">
        <f t="shared" si="3"/>
        <v>23923998</v>
      </c>
      <c r="N51" s="50">
        <f t="shared" si="3"/>
        <v>34725456</v>
      </c>
      <c r="O51" s="50">
        <f t="shared" si="3"/>
        <v>-1426340</v>
      </c>
      <c r="P51" s="50">
        <f t="shared" si="3"/>
        <v>5892377</v>
      </c>
      <c r="Q51" s="50">
        <f t="shared" si="3"/>
        <v>5987851</v>
      </c>
      <c r="R51" s="50">
        <f t="shared" si="3"/>
        <v>10453888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82867436</v>
      </c>
      <c r="X51" s="50">
        <f t="shared" si="3"/>
        <v>82962520</v>
      </c>
      <c r="Y51" s="50">
        <f t="shared" si="3"/>
        <v>-95084</v>
      </c>
      <c r="Z51" s="51">
        <f>+IF(X51&lt;&gt;0,+(Y51/X51)*100,0)</f>
        <v>-0.11461079051118504</v>
      </c>
      <c r="AA51" s="48">
        <f>SUM(AA48:AA50)</f>
        <v>109843486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3020486</v>
      </c>
      <c r="D53" s="54">
        <f>+D51-D52</f>
        <v>0</v>
      </c>
      <c r="E53" s="55">
        <f t="shared" si="4"/>
        <v>86186317</v>
      </c>
      <c r="F53" s="56">
        <f t="shared" si="4"/>
        <v>109843486</v>
      </c>
      <c r="G53" s="56">
        <f t="shared" si="4"/>
        <v>27695859</v>
      </c>
      <c r="H53" s="56">
        <f t="shared" si="4"/>
        <v>4888814</v>
      </c>
      <c r="I53" s="56">
        <f t="shared" si="4"/>
        <v>5103419</v>
      </c>
      <c r="J53" s="56">
        <f t="shared" si="4"/>
        <v>37688092</v>
      </c>
      <c r="K53" s="56">
        <f t="shared" si="4"/>
        <v>5315411</v>
      </c>
      <c r="L53" s="56">
        <f t="shared" si="4"/>
        <v>5486047</v>
      </c>
      <c r="M53" s="56">
        <f t="shared" si="4"/>
        <v>23923998</v>
      </c>
      <c r="N53" s="56">
        <f t="shared" si="4"/>
        <v>34725456</v>
      </c>
      <c r="O53" s="56">
        <f t="shared" si="4"/>
        <v>-1426340</v>
      </c>
      <c r="P53" s="56">
        <f t="shared" si="4"/>
        <v>5892377</v>
      </c>
      <c r="Q53" s="56">
        <f t="shared" si="4"/>
        <v>5987851</v>
      </c>
      <c r="R53" s="56">
        <f t="shared" si="4"/>
        <v>10453888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82867436</v>
      </c>
      <c r="X53" s="56">
        <f t="shared" si="4"/>
        <v>82962520</v>
      </c>
      <c r="Y53" s="56">
        <f t="shared" si="4"/>
        <v>-95084</v>
      </c>
      <c r="Z53" s="57">
        <f>+IF(X53&lt;&gt;0,+(Y53/X53)*100,0)</f>
        <v>-0.11461079051118504</v>
      </c>
      <c r="AA53" s="54">
        <f>+AA51-AA52</f>
        <v>109843486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3020486</v>
      </c>
      <c r="D56" s="48">
        <f>SUM(D53:D55)</f>
        <v>0</v>
      </c>
      <c r="E56" s="49">
        <f t="shared" si="5"/>
        <v>86186317</v>
      </c>
      <c r="F56" s="50">
        <f t="shared" si="5"/>
        <v>109843486</v>
      </c>
      <c r="G56" s="50">
        <f t="shared" si="5"/>
        <v>27695859</v>
      </c>
      <c r="H56" s="50">
        <f t="shared" si="5"/>
        <v>4888814</v>
      </c>
      <c r="I56" s="50">
        <f t="shared" si="5"/>
        <v>5103419</v>
      </c>
      <c r="J56" s="50">
        <f t="shared" si="5"/>
        <v>37688092</v>
      </c>
      <c r="K56" s="50">
        <f t="shared" si="5"/>
        <v>5315411</v>
      </c>
      <c r="L56" s="50">
        <f t="shared" si="5"/>
        <v>5486047</v>
      </c>
      <c r="M56" s="50">
        <f t="shared" si="5"/>
        <v>23923998</v>
      </c>
      <c r="N56" s="50">
        <f t="shared" si="5"/>
        <v>34725456</v>
      </c>
      <c r="O56" s="50">
        <f t="shared" si="5"/>
        <v>-1426340</v>
      </c>
      <c r="P56" s="50">
        <f t="shared" si="5"/>
        <v>5892377</v>
      </c>
      <c r="Q56" s="50">
        <f t="shared" si="5"/>
        <v>5987851</v>
      </c>
      <c r="R56" s="50">
        <f t="shared" si="5"/>
        <v>10453888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82867436</v>
      </c>
      <c r="X56" s="50">
        <f t="shared" si="5"/>
        <v>82962520</v>
      </c>
      <c r="Y56" s="50">
        <f t="shared" si="5"/>
        <v>-95084</v>
      </c>
      <c r="Z56" s="51">
        <f>+IF(X56&lt;&gt;0,+(Y56/X56)*100,0)</f>
        <v>-0.11461079051118504</v>
      </c>
      <c r="AA56" s="48">
        <f>SUM(AA53:AA55)</f>
        <v>109843486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3020486</v>
      </c>
      <c r="D59" s="65">
        <f>SUM(D56:D58)</f>
        <v>0</v>
      </c>
      <c r="E59" s="66">
        <f t="shared" si="6"/>
        <v>86186317</v>
      </c>
      <c r="F59" s="67">
        <f t="shared" si="6"/>
        <v>109843486</v>
      </c>
      <c r="G59" s="67">
        <f t="shared" si="6"/>
        <v>27695859</v>
      </c>
      <c r="H59" s="67">
        <f t="shared" si="6"/>
        <v>4888814</v>
      </c>
      <c r="I59" s="67">
        <f t="shared" si="6"/>
        <v>5103419</v>
      </c>
      <c r="J59" s="67">
        <f t="shared" si="6"/>
        <v>37688092</v>
      </c>
      <c r="K59" s="67">
        <f t="shared" si="6"/>
        <v>5315411</v>
      </c>
      <c r="L59" s="67">
        <f t="shared" si="6"/>
        <v>5486047</v>
      </c>
      <c r="M59" s="67">
        <f t="shared" si="6"/>
        <v>23923998</v>
      </c>
      <c r="N59" s="67">
        <f t="shared" si="6"/>
        <v>34725456</v>
      </c>
      <c r="O59" s="67">
        <f t="shared" si="6"/>
        <v>-1426340</v>
      </c>
      <c r="P59" s="67">
        <f t="shared" si="6"/>
        <v>5892377</v>
      </c>
      <c r="Q59" s="67">
        <f t="shared" si="6"/>
        <v>5987851</v>
      </c>
      <c r="R59" s="67">
        <f t="shared" si="6"/>
        <v>10453888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82867436</v>
      </c>
      <c r="X59" s="67">
        <f t="shared" si="6"/>
        <v>82962520</v>
      </c>
      <c r="Y59" s="67">
        <f t="shared" si="6"/>
        <v>-95084</v>
      </c>
      <c r="Z59" s="68">
        <f>+IF(X59&lt;&gt;0,+(Y59/X59)*100,0)</f>
        <v>-0.11461079051118504</v>
      </c>
      <c r="AA59" s="65">
        <f>SUM(AA56:AA58)</f>
        <v>109843486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27914040</v>
      </c>
      <c r="F9" s="22">
        <v>27914040</v>
      </c>
      <c r="G9" s="22">
        <v>2927984</v>
      </c>
      <c r="H9" s="22">
        <v>2716236</v>
      </c>
      <c r="I9" s="22">
        <v>2629470</v>
      </c>
      <c r="J9" s="22">
        <v>8273690</v>
      </c>
      <c r="K9" s="22">
        <v>2613114</v>
      </c>
      <c r="L9" s="22">
        <v>2637688</v>
      </c>
      <c r="M9" s="22">
        <v>2607023</v>
      </c>
      <c r="N9" s="22">
        <v>7857825</v>
      </c>
      <c r="O9" s="22">
        <v>2607771</v>
      </c>
      <c r="P9" s="22">
        <v>2614844</v>
      </c>
      <c r="Q9" s="22">
        <v>2609306</v>
      </c>
      <c r="R9" s="22">
        <v>7831921</v>
      </c>
      <c r="S9" s="22"/>
      <c r="T9" s="22"/>
      <c r="U9" s="22"/>
      <c r="V9" s="22"/>
      <c r="W9" s="22">
        <v>23963436</v>
      </c>
      <c r="X9" s="22">
        <v>21765334</v>
      </c>
      <c r="Y9" s="22">
        <v>2198102</v>
      </c>
      <c r="Z9" s="23">
        <v>10.099096113112713</v>
      </c>
      <c r="AA9" s="20">
        <v>27914040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1297150</v>
      </c>
      <c r="F10" s="22">
        <v>1297150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972864</v>
      </c>
      <c r="Y10" s="22">
        <v>-972864</v>
      </c>
      <c r="Z10" s="23">
        <v>-100</v>
      </c>
      <c r="AA10" s="20">
        <v>1297150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-27</v>
      </c>
      <c r="Y19" s="22">
        <v>27</v>
      </c>
      <c r="Z19" s="23">
        <v>-100</v>
      </c>
      <c r="AA19" s="20">
        <v>-39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9663497</v>
      </c>
      <c r="F25" s="22">
        <v>9663497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237050</v>
      </c>
      <c r="Q25" s="22"/>
      <c r="R25" s="22">
        <v>237050</v>
      </c>
      <c r="S25" s="22"/>
      <c r="T25" s="22"/>
      <c r="U25" s="22"/>
      <c r="V25" s="22"/>
      <c r="W25" s="22">
        <v>237050</v>
      </c>
      <c r="X25" s="22">
        <v>9426000</v>
      </c>
      <c r="Y25" s="22">
        <v>-9188950</v>
      </c>
      <c r="Z25" s="23">
        <v>-97.485147464460013</v>
      </c>
      <c r="AA25" s="20">
        <v>9663497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38874648</v>
      </c>
      <c r="F32" s="31">
        <f t="shared" si="0"/>
        <v>38874648</v>
      </c>
      <c r="G32" s="31">
        <f t="shared" si="0"/>
        <v>2927984</v>
      </c>
      <c r="H32" s="31">
        <f t="shared" si="0"/>
        <v>2716236</v>
      </c>
      <c r="I32" s="31">
        <f t="shared" si="0"/>
        <v>2629470</v>
      </c>
      <c r="J32" s="31">
        <f t="shared" si="0"/>
        <v>8273690</v>
      </c>
      <c r="K32" s="31">
        <f t="shared" si="0"/>
        <v>2613114</v>
      </c>
      <c r="L32" s="31">
        <f t="shared" si="0"/>
        <v>2637688</v>
      </c>
      <c r="M32" s="31">
        <f t="shared" si="0"/>
        <v>2607023</v>
      </c>
      <c r="N32" s="31">
        <f t="shared" si="0"/>
        <v>7857825</v>
      </c>
      <c r="O32" s="31">
        <f t="shared" si="0"/>
        <v>2607771</v>
      </c>
      <c r="P32" s="31">
        <f t="shared" si="0"/>
        <v>2851894</v>
      </c>
      <c r="Q32" s="31">
        <f t="shared" si="0"/>
        <v>2609306</v>
      </c>
      <c r="R32" s="31">
        <f t="shared" si="0"/>
        <v>8068971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24200486</v>
      </c>
      <c r="X32" s="31">
        <f t="shared" si="0"/>
        <v>32164171</v>
      </c>
      <c r="Y32" s="31">
        <f t="shared" si="0"/>
        <v>-7963685</v>
      </c>
      <c r="Z32" s="32">
        <f>+IF(X32&lt;&gt;0,+(Y32/X32)*100,0)</f>
        <v>-24.759490925477294</v>
      </c>
      <c r="AA32" s="29">
        <f>SUM(AA6:AA31)</f>
        <v>38874648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11182065</v>
      </c>
      <c r="F34" s="22">
        <v>11182065</v>
      </c>
      <c r="G34" s="22"/>
      <c r="H34" s="22">
        <v>1747450</v>
      </c>
      <c r="I34" s="22">
        <v>930823</v>
      </c>
      <c r="J34" s="22">
        <v>2678273</v>
      </c>
      <c r="K34" s="22"/>
      <c r="L34" s="22"/>
      <c r="M34" s="22"/>
      <c r="N34" s="22"/>
      <c r="O34" s="22">
        <v>1703</v>
      </c>
      <c r="P34" s="22"/>
      <c r="Q34" s="22"/>
      <c r="R34" s="22">
        <v>1703</v>
      </c>
      <c r="S34" s="22"/>
      <c r="T34" s="22"/>
      <c r="U34" s="22"/>
      <c r="V34" s="22"/>
      <c r="W34" s="22">
        <v>2679976</v>
      </c>
      <c r="X34" s="22">
        <v>8386560</v>
      </c>
      <c r="Y34" s="22">
        <v>-5706584</v>
      </c>
      <c r="Z34" s="23">
        <v>-68.044394841269835</v>
      </c>
      <c r="AA34" s="20">
        <v>11182065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466066</v>
      </c>
      <c r="F37" s="22">
        <v>466066</v>
      </c>
      <c r="G37" s="22"/>
      <c r="H37" s="22"/>
      <c r="I37" s="22">
        <v>29918</v>
      </c>
      <c r="J37" s="22">
        <v>29918</v>
      </c>
      <c r="K37" s="22"/>
      <c r="L37" s="22">
        <v>440</v>
      </c>
      <c r="M37" s="22"/>
      <c r="N37" s="22">
        <v>440</v>
      </c>
      <c r="O37" s="22"/>
      <c r="P37" s="22">
        <v>84</v>
      </c>
      <c r="Q37" s="22">
        <v>218</v>
      </c>
      <c r="R37" s="22">
        <v>302</v>
      </c>
      <c r="S37" s="22"/>
      <c r="T37" s="22"/>
      <c r="U37" s="22"/>
      <c r="V37" s="22"/>
      <c r="W37" s="22">
        <v>30660</v>
      </c>
      <c r="X37" s="22">
        <v>349551</v>
      </c>
      <c r="Y37" s="22">
        <v>-318891</v>
      </c>
      <c r="Z37" s="23">
        <v>-91.228747736381806</v>
      </c>
      <c r="AA37" s="20">
        <v>466066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463746</v>
      </c>
      <c r="F39" s="22">
        <v>463746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347805</v>
      </c>
      <c r="Y39" s="22">
        <v>-347805</v>
      </c>
      <c r="Z39" s="23">
        <v>-100</v>
      </c>
      <c r="AA39" s="20">
        <v>463746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962171</v>
      </c>
      <c r="F41" s="22">
        <v>962171</v>
      </c>
      <c r="G41" s="22">
        <v>2000</v>
      </c>
      <c r="H41" s="22"/>
      <c r="I41" s="22"/>
      <c r="J41" s="22">
        <v>2000</v>
      </c>
      <c r="K41" s="22"/>
      <c r="L41" s="22"/>
      <c r="M41" s="22">
        <v>78200</v>
      </c>
      <c r="N41" s="22">
        <v>78200</v>
      </c>
      <c r="O41" s="22"/>
      <c r="P41" s="22"/>
      <c r="Q41" s="22">
        <v>163200</v>
      </c>
      <c r="R41" s="22">
        <v>163200</v>
      </c>
      <c r="S41" s="22"/>
      <c r="T41" s="22"/>
      <c r="U41" s="22"/>
      <c r="V41" s="22"/>
      <c r="W41" s="22">
        <v>243400</v>
      </c>
      <c r="X41" s="22">
        <v>721629</v>
      </c>
      <c r="Y41" s="22">
        <v>-478229</v>
      </c>
      <c r="Z41" s="23">
        <v>-66.27075685705536</v>
      </c>
      <c r="AA41" s="20">
        <v>962171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26071898</v>
      </c>
      <c r="F43" s="22">
        <v>26071898</v>
      </c>
      <c r="G43" s="22"/>
      <c r="H43" s="22">
        <v>6633</v>
      </c>
      <c r="I43" s="22"/>
      <c r="J43" s="22">
        <v>6633</v>
      </c>
      <c r="K43" s="22">
        <v>8840</v>
      </c>
      <c r="L43" s="22">
        <v>25129</v>
      </c>
      <c r="M43" s="22">
        <v>9701</v>
      </c>
      <c r="N43" s="22">
        <v>43670</v>
      </c>
      <c r="O43" s="22">
        <v>11188</v>
      </c>
      <c r="P43" s="22">
        <v>79057</v>
      </c>
      <c r="Q43" s="22">
        <v>2757</v>
      </c>
      <c r="R43" s="22">
        <v>93002</v>
      </c>
      <c r="S43" s="22"/>
      <c r="T43" s="22"/>
      <c r="U43" s="22"/>
      <c r="V43" s="22"/>
      <c r="W43" s="22">
        <v>143305</v>
      </c>
      <c r="X43" s="22">
        <v>19553922</v>
      </c>
      <c r="Y43" s="22">
        <v>-19410617</v>
      </c>
      <c r="Z43" s="23">
        <v>-99.26712912120648</v>
      </c>
      <c r="AA43" s="20">
        <v>26071898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1465167</v>
      </c>
      <c r="F44" s="22">
        <v>1465167</v>
      </c>
      <c r="G44" s="22">
        <v>39857</v>
      </c>
      <c r="H44" s="22">
        <v>55154</v>
      </c>
      <c r="I44" s="22">
        <v>67365</v>
      </c>
      <c r="J44" s="22">
        <v>162376</v>
      </c>
      <c r="K44" s="22">
        <v>39477</v>
      </c>
      <c r="L44" s="22">
        <v>40491</v>
      </c>
      <c r="M44" s="22">
        <v>39973</v>
      </c>
      <c r="N44" s="22">
        <v>119941</v>
      </c>
      <c r="O44" s="22">
        <v>40002</v>
      </c>
      <c r="P44" s="22">
        <v>40787</v>
      </c>
      <c r="Q44" s="22">
        <v>19166</v>
      </c>
      <c r="R44" s="22">
        <v>99955</v>
      </c>
      <c r="S44" s="22"/>
      <c r="T44" s="22"/>
      <c r="U44" s="22"/>
      <c r="V44" s="22"/>
      <c r="W44" s="22">
        <v>382272</v>
      </c>
      <c r="X44" s="22">
        <v>1098882</v>
      </c>
      <c r="Y44" s="22">
        <v>-716610</v>
      </c>
      <c r="Z44" s="23">
        <v>-65.212643395742219</v>
      </c>
      <c r="AA44" s="20">
        <v>1465167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40611113</v>
      </c>
      <c r="F47" s="31">
        <f t="shared" si="1"/>
        <v>40611113</v>
      </c>
      <c r="G47" s="31">
        <f t="shared" si="1"/>
        <v>41857</v>
      </c>
      <c r="H47" s="31">
        <f t="shared" si="1"/>
        <v>1809237</v>
      </c>
      <c r="I47" s="31">
        <f t="shared" si="1"/>
        <v>1028106</v>
      </c>
      <c r="J47" s="31">
        <f t="shared" si="1"/>
        <v>2879200</v>
      </c>
      <c r="K47" s="31">
        <f t="shared" si="1"/>
        <v>48317</v>
      </c>
      <c r="L47" s="31">
        <f t="shared" si="1"/>
        <v>66060</v>
      </c>
      <c r="M47" s="31">
        <f t="shared" si="1"/>
        <v>127874</v>
      </c>
      <c r="N47" s="31">
        <f t="shared" si="1"/>
        <v>242251</v>
      </c>
      <c r="O47" s="31">
        <f t="shared" si="1"/>
        <v>52893</v>
      </c>
      <c r="P47" s="31">
        <f t="shared" si="1"/>
        <v>119928</v>
      </c>
      <c r="Q47" s="31">
        <f t="shared" si="1"/>
        <v>185341</v>
      </c>
      <c r="R47" s="31">
        <f t="shared" si="1"/>
        <v>358162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3479613</v>
      </c>
      <c r="X47" s="31">
        <f t="shared" si="1"/>
        <v>30458349</v>
      </c>
      <c r="Y47" s="31">
        <f t="shared" si="1"/>
        <v>-26978736</v>
      </c>
      <c r="Z47" s="32">
        <f>+IF(X47&lt;&gt;0,+(Y47/X47)*100,0)</f>
        <v>-88.575831867971573</v>
      </c>
      <c r="AA47" s="29">
        <f>SUM(AA34:AA46)</f>
        <v>40611113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-1736465</v>
      </c>
      <c r="F48" s="41">
        <f t="shared" si="2"/>
        <v>-1736465</v>
      </c>
      <c r="G48" s="41">
        <f t="shared" si="2"/>
        <v>2886127</v>
      </c>
      <c r="H48" s="41">
        <f t="shared" si="2"/>
        <v>906999</v>
      </c>
      <c r="I48" s="41">
        <f t="shared" si="2"/>
        <v>1601364</v>
      </c>
      <c r="J48" s="41">
        <f t="shared" si="2"/>
        <v>5394490</v>
      </c>
      <c r="K48" s="41">
        <f t="shared" si="2"/>
        <v>2564797</v>
      </c>
      <c r="L48" s="41">
        <f t="shared" si="2"/>
        <v>2571628</v>
      </c>
      <c r="M48" s="41">
        <f t="shared" si="2"/>
        <v>2479149</v>
      </c>
      <c r="N48" s="41">
        <f t="shared" si="2"/>
        <v>7615574</v>
      </c>
      <c r="O48" s="41">
        <f t="shared" si="2"/>
        <v>2554878</v>
      </c>
      <c r="P48" s="41">
        <f t="shared" si="2"/>
        <v>2731966</v>
      </c>
      <c r="Q48" s="41">
        <f t="shared" si="2"/>
        <v>2423965</v>
      </c>
      <c r="R48" s="41">
        <f t="shared" si="2"/>
        <v>7710809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20720873</v>
      </c>
      <c r="X48" s="41">
        <f t="shared" si="2"/>
        <v>1705822</v>
      </c>
      <c r="Y48" s="41">
        <f t="shared" si="2"/>
        <v>19015051</v>
      </c>
      <c r="Z48" s="42">
        <f>+IF(X48&lt;&gt;0,+(Y48/X48)*100,0)</f>
        <v>1114.7148412905919</v>
      </c>
      <c r="AA48" s="39">
        <f>+AA32-AA47</f>
        <v>-1736465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-1736465</v>
      </c>
      <c r="F51" s="50">
        <f t="shared" si="3"/>
        <v>-1736465</v>
      </c>
      <c r="G51" s="50">
        <f t="shared" si="3"/>
        <v>2886127</v>
      </c>
      <c r="H51" s="50">
        <f t="shared" si="3"/>
        <v>906999</v>
      </c>
      <c r="I51" s="50">
        <f t="shared" si="3"/>
        <v>1601364</v>
      </c>
      <c r="J51" s="50">
        <f t="shared" si="3"/>
        <v>5394490</v>
      </c>
      <c r="K51" s="50">
        <f t="shared" si="3"/>
        <v>2564797</v>
      </c>
      <c r="L51" s="50">
        <f t="shared" si="3"/>
        <v>2571628</v>
      </c>
      <c r="M51" s="50">
        <f t="shared" si="3"/>
        <v>2479149</v>
      </c>
      <c r="N51" s="50">
        <f t="shared" si="3"/>
        <v>7615574</v>
      </c>
      <c r="O51" s="50">
        <f t="shared" si="3"/>
        <v>2554878</v>
      </c>
      <c r="P51" s="50">
        <f t="shared" si="3"/>
        <v>2731966</v>
      </c>
      <c r="Q51" s="50">
        <f t="shared" si="3"/>
        <v>2423965</v>
      </c>
      <c r="R51" s="50">
        <f t="shared" si="3"/>
        <v>7710809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20720873</v>
      </c>
      <c r="X51" s="50">
        <f t="shared" si="3"/>
        <v>1705822</v>
      </c>
      <c r="Y51" s="50">
        <f t="shared" si="3"/>
        <v>19015051</v>
      </c>
      <c r="Z51" s="51">
        <f>+IF(X51&lt;&gt;0,+(Y51/X51)*100,0)</f>
        <v>1114.7148412905919</v>
      </c>
      <c r="AA51" s="48">
        <f>SUM(AA48:AA50)</f>
        <v>-1736465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-1736465</v>
      </c>
      <c r="F53" s="56">
        <f t="shared" si="4"/>
        <v>-1736465</v>
      </c>
      <c r="G53" s="56">
        <f t="shared" si="4"/>
        <v>2886127</v>
      </c>
      <c r="H53" s="56">
        <f t="shared" si="4"/>
        <v>906999</v>
      </c>
      <c r="I53" s="56">
        <f t="shared" si="4"/>
        <v>1601364</v>
      </c>
      <c r="J53" s="56">
        <f t="shared" si="4"/>
        <v>5394490</v>
      </c>
      <c r="K53" s="56">
        <f t="shared" si="4"/>
        <v>2564797</v>
      </c>
      <c r="L53" s="56">
        <f t="shared" si="4"/>
        <v>2571628</v>
      </c>
      <c r="M53" s="56">
        <f t="shared" si="4"/>
        <v>2479149</v>
      </c>
      <c r="N53" s="56">
        <f t="shared" si="4"/>
        <v>7615574</v>
      </c>
      <c r="O53" s="56">
        <f t="shared" si="4"/>
        <v>2554878</v>
      </c>
      <c r="P53" s="56">
        <f t="shared" si="4"/>
        <v>2731966</v>
      </c>
      <c r="Q53" s="56">
        <f t="shared" si="4"/>
        <v>2423965</v>
      </c>
      <c r="R53" s="56">
        <f t="shared" si="4"/>
        <v>7710809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20720873</v>
      </c>
      <c r="X53" s="56">
        <f t="shared" si="4"/>
        <v>1705822</v>
      </c>
      <c r="Y53" s="56">
        <f t="shared" si="4"/>
        <v>19015051</v>
      </c>
      <c r="Z53" s="57">
        <f>+IF(X53&lt;&gt;0,+(Y53/X53)*100,0)</f>
        <v>1114.7148412905919</v>
      </c>
      <c r="AA53" s="54">
        <f>+AA51-AA52</f>
        <v>-1736465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-1736465</v>
      </c>
      <c r="F56" s="50">
        <f t="shared" si="5"/>
        <v>-1736465</v>
      </c>
      <c r="G56" s="50">
        <f t="shared" si="5"/>
        <v>2886127</v>
      </c>
      <c r="H56" s="50">
        <f t="shared" si="5"/>
        <v>906999</v>
      </c>
      <c r="I56" s="50">
        <f t="shared" si="5"/>
        <v>1601364</v>
      </c>
      <c r="J56" s="50">
        <f t="shared" si="5"/>
        <v>5394490</v>
      </c>
      <c r="K56" s="50">
        <f t="shared" si="5"/>
        <v>2564797</v>
      </c>
      <c r="L56" s="50">
        <f t="shared" si="5"/>
        <v>2571628</v>
      </c>
      <c r="M56" s="50">
        <f t="shared" si="5"/>
        <v>2479149</v>
      </c>
      <c r="N56" s="50">
        <f t="shared" si="5"/>
        <v>7615574</v>
      </c>
      <c r="O56" s="50">
        <f t="shared" si="5"/>
        <v>2554878</v>
      </c>
      <c r="P56" s="50">
        <f t="shared" si="5"/>
        <v>2731966</v>
      </c>
      <c r="Q56" s="50">
        <f t="shared" si="5"/>
        <v>2423965</v>
      </c>
      <c r="R56" s="50">
        <f t="shared" si="5"/>
        <v>7710809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20720873</v>
      </c>
      <c r="X56" s="50">
        <f t="shared" si="5"/>
        <v>1705822</v>
      </c>
      <c r="Y56" s="50">
        <f t="shared" si="5"/>
        <v>19015051</v>
      </c>
      <c r="Z56" s="51">
        <f>+IF(X56&lt;&gt;0,+(Y56/X56)*100,0)</f>
        <v>1114.7148412905919</v>
      </c>
      <c r="AA56" s="48">
        <f>SUM(AA53:AA55)</f>
        <v>-1736465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-1736465</v>
      </c>
      <c r="F59" s="67">
        <f t="shared" si="6"/>
        <v>-1736465</v>
      </c>
      <c r="G59" s="67">
        <f t="shared" si="6"/>
        <v>2886127</v>
      </c>
      <c r="H59" s="67">
        <f t="shared" si="6"/>
        <v>906999</v>
      </c>
      <c r="I59" s="67">
        <f t="shared" si="6"/>
        <v>1601364</v>
      </c>
      <c r="J59" s="67">
        <f t="shared" si="6"/>
        <v>5394490</v>
      </c>
      <c r="K59" s="67">
        <f t="shared" si="6"/>
        <v>2564797</v>
      </c>
      <c r="L59" s="67">
        <f t="shared" si="6"/>
        <v>2571628</v>
      </c>
      <c r="M59" s="67">
        <f t="shared" si="6"/>
        <v>2479149</v>
      </c>
      <c r="N59" s="67">
        <f t="shared" si="6"/>
        <v>7615574</v>
      </c>
      <c r="O59" s="67">
        <f t="shared" si="6"/>
        <v>2554878</v>
      </c>
      <c r="P59" s="67">
        <f t="shared" si="6"/>
        <v>2731966</v>
      </c>
      <c r="Q59" s="67">
        <f t="shared" si="6"/>
        <v>2423965</v>
      </c>
      <c r="R59" s="67">
        <f t="shared" si="6"/>
        <v>7710809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20720873</v>
      </c>
      <c r="X59" s="67">
        <f t="shared" si="6"/>
        <v>1705822</v>
      </c>
      <c r="Y59" s="67">
        <f t="shared" si="6"/>
        <v>19015051</v>
      </c>
      <c r="Z59" s="68">
        <f>+IF(X59&lt;&gt;0,+(Y59/X59)*100,0)</f>
        <v>1114.7148412905919</v>
      </c>
      <c r="AA59" s="65">
        <f>SUM(AA56:AA58)</f>
        <v>-1736465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41736849</v>
      </c>
      <c r="D9" s="20"/>
      <c r="E9" s="21">
        <v>48517786</v>
      </c>
      <c r="F9" s="22">
        <v>48355086</v>
      </c>
      <c r="G9" s="22">
        <v>4145990</v>
      </c>
      <c r="H9" s="22">
        <v>3712144</v>
      </c>
      <c r="I9" s="22">
        <v>3702659</v>
      </c>
      <c r="J9" s="22">
        <v>11560793</v>
      </c>
      <c r="K9" s="22">
        <v>3704104</v>
      </c>
      <c r="L9" s="22">
        <v>3693814</v>
      </c>
      <c r="M9" s="22">
        <v>3702986</v>
      </c>
      <c r="N9" s="22">
        <v>11100904</v>
      </c>
      <c r="O9" s="22">
        <v>3683104</v>
      </c>
      <c r="P9" s="22">
        <v>3695944</v>
      </c>
      <c r="Q9" s="22">
        <v>3684215</v>
      </c>
      <c r="R9" s="22">
        <v>11063263</v>
      </c>
      <c r="S9" s="22"/>
      <c r="T9" s="22"/>
      <c r="U9" s="22"/>
      <c r="V9" s="22"/>
      <c r="W9" s="22">
        <v>33724960</v>
      </c>
      <c r="X9" s="22">
        <v>36266319</v>
      </c>
      <c r="Y9" s="22">
        <v>-2541359</v>
      </c>
      <c r="Z9" s="23">
        <v>-7.0074908898253501</v>
      </c>
      <c r="AA9" s="20">
        <v>48355086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</v>
      </c>
      <c r="D13" s="20"/>
      <c r="E13" s="21">
        <v>2291869</v>
      </c>
      <c r="F13" s="22">
        <v>2291869</v>
      </c>
      <c r="G13" s="22"/>
      <c r="H13" s="22"/>
      <c r="I13" s="22">
        <v>503397</v>
      </c>
      <c r="J13" s="22">
        <v>503397</v>
      </c>
      <c r="K13" s="22"/>
      <c r="L13" s="22"/>
      <c r="M13" s="22"/>
      <c r="N13" s="22"/>
      <c r="O13" s="22">
        <v>531950</v>
      </c>
      <c r="P13" s="22">
        <v>538500</v>
      </c>
      <c r="Q13" s="22">
        <v>544442</v>
      </c>
      <c r="R13" s="22">
        <v>1614892</v>
      </c>
      <c r="S13" s="22"/>
      <c r="T13" s="22"/>
      <c r="U13" s="22"/>
      <c r="V13" s="22"/>
      <c r="W13" s="22">
        <v>2118289</v>
      </c>
      <c r="X13" s="22">
        <v>1718901</v>
      </c>
      <c r="Y13" s="22">
        <v>399388</v>
      </c>
      <c r="Z13" s="23">
        <v>23.235078692722848</v>
      </c>
      <c r="AA13" s="20">
        <v>2291869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6165000</v>
      </c>
      <c r="D25" s="20"/>
      <c r="E25" s="21">
        <v>10794040</v>
      </c>
      <c r="F25" s="22">
        <v>10498040</v>
      </c>
      <c r="G25" s="22"/>
      <c r="H25" s="22"/>
      <c r="I25" s="22"/>
      <c r="J25" s="22"/>
      <c r="K25" s="22">
        <v>10393860</v>
      </c>
      <c r="L25" s="22"/>
      <c r="M25" s="22">
        <v>2097972</v>
      </c>
      <c r="N25" s="22">
        <v>12491832</v>
      </c>
      <c r="O25" s="22"/>
      <c r="P25" s="22">
        <v>-7192832</v>
      </c>
      <c r="Q25" s="22"/>
      <c r="R25" s="22">
        <v>-7192832</v>
      </c>
      <c r="S25" s="22"/>
      <c r="T25" s="22"/>
      <c r="U25" s="22"/>
      <c r="V25" s="22"/>
      <c r="W25" s="22">
        <v>5299000</v>
      </c>
      <c r="X25" s="22">
        <v>7977127</v>
      </c>
      <c r="Y25" s="22">
        <v>-2678127</v>
      </c>
      <c r="Z25" s="23">
        <v>-33.57257569047102</v>
      </c>
      <c r="AA25" s="20">
        <v>10498040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47901847</v>
      </c>
      <c r="D32" s="29">
        <f t="shared" ref="D32:Y32" si="0">SUM(D6:D31)</f>
        <v>0</v>
      </c>
      <c r="E32" s="30">
        <f t="shared" si="0"/>
        <v>61603695</v>
      </c>
      <c r="F32" s="31">
        <f t="shared" si="0"/>
        <v>61144995</v>
      </c>
      <c r="G32" s="31">
        <f t="shared" si="0"/>
        <v>4145990</v>
      </c>
      <c r="H32" s="31">
        <f t="shared" si="0"/>
        <v>3712144</v>
      </c>
      <c r="I32" s="31">
        <f t="shared" si="0"/>
        <v>4206056</v>
      </c>
      <c r="J32" s="31">
        <f t="shared" si="0"/>
        <v>12064190</v>
      </c>
      <c r="K32" s="31">
        <f t="shared" si="0"/>
        <v>14097964</v>
      </c>
      <c r="L32" s="31">
        <f t="shared" si="0"/>
        <v>3693814</v>
      </c>
      <c r="M32" s="31">
        <f t="shared" si="0"/>
        <v>5800958</v>
      </c>
      <c r="N32" s="31">
        <f t="shared" si="0"/>
        <v>23592736</v>
      </c>
      <c r="O32" s="31">
        <f t="shared" si="0"/>
        <v>4215054</v>
      </c>
      <c r="P32" s="31">
        <f t="shared" si="0"/>
        <v>-2958388</v>
      </c>
      <c r="Q32" s="31">
        <f t="shared" si="0"/>
        <v>4228657</v>
      </c>
      <c r="R32" s="31">
        <f t="shared" si="0"/>
        <v>5485323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41142249</v>
      </c>
      <c r="X32" s="31">
        <f t="shared" si="0"/>
        <v>45962347</v>
      </c>
      <c r="Y32" s="31">
        <f t="shared" si="0"/>
        <v>-4820098</v>
      </c>
      <c r="Z32" s="32">
        <f>+IF(X32&lt;&gt;0,+(Y32/X32)*100,0)</f>
        <v>-10.4870580259968</v>
      </c>
      <c r="AA32" s="29">
        <f>SUM(AA6:AA31)</f>
        <v>61144995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60410818</v>
      </c>
      <c r="D34" s="20"/>
      <c r="E34" s="21">
        <v>78258611</v>
      </c>
      <c r="F34" s="22">
        <v>74103058</v>
      </c>
      <c r="G34" s="22">
        <v>7267292</v>
      </c>
      <c r="H34" s="22">
        <v>8828092</v>
      </c>
      <c r="I34" s="22">
        <v>7626498</v>
      </c>
      <c r="J34" s="22">
        <v>23721882</v>
      </c>
      <c r="K34" s="22">
        <v>4314246</v>
      </c>
      <c r="L34" s="22">
        <v>8261386</v>
      </c>
      <c r="M34" s="22">
        <v>3517192</v>
      </c>
      <c r="N34" s="22">
        <v>16092824</v>
      </c>
      <c r="O34" s="22">
        <v>8140144</v>
      </c>
      <c r="P34" s="22">
        <v>11731035</v>
      </c>
      <c r="Q34" s="22">
        <v>8561302</v>
      </c>
      <c r="R34" s="22">
        <v>28432481</v>
      </c>
      <c r="S34" s="22"/>
      <c r="T34" s="22"/>
      <c r="U34" s="22"/>
      <c r="V34" s="22"/>
      <c r="W34" s="22">
        <v>68247187</v>
      </c>
      <c r="X34" s="22">
        <v>55623409</v>
      </c>
      <c r="Y34" s="22">
        <v>12623778</v>
      </c>
      <c r="Z34" s="23">
        <v>22.695081489881357</v>
      </c>
      <c r="AA34" s="20">
        <v>74103058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5275000</v>
      </c>
      <c r="F37" s="22">
        <v>4311500</v>
      </c>
      <c r="G37" s="22"/>
      <c r="H37" s="22">
        <v>34947</v>
      </c>
      <c r="I37" s="22"/>
      <c r="J37" s="22">
        <v>34947</v>
      </c>
      <c r="K37" s="22"/>
      <c r="L37" s="22">
        <v>737437</v>
      </c>
      <c r="M37" s="22"/>
      <c r="N37" s="22">
        <v>737437</v>
      </c>
      <c r="O37" s="22"/>
      <c r="P37" s="22">
        <v>192000</v>
      </c>
      <c r="Q37" s="22"/>
      <c r="R37" s="22">
        <v>192000</v>
      </c>
      <c r="S37" s="22"/>
      <c r="T37" s="22"/>
      <c r="U37" s="22"/>
      <c r="V37" s="22"/>
      <c r="W37" s="22">
        <v>964384</v>
      </c>
      <c r="X37" s="22">
        <v>3570847</v>
      </c>
      <c r="Y37" s="22">
        <v>-2606463</v>
      </c>
      <c r="Z37" s="23">
        <v>-72.992850155719353</v>
      </c>
      <c r="AA37" s="20">
        <v>4311500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17000003</v>
      </c>
      <c r="Y38" s="22">
        <v>-17000003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>
        <v>-362230</v>
      </c>
      <c r="D39" s="20"/>
      <c r="E39" s="21">
        <v>19351588</v>
      </c>
      <c r="F39" s="22">
        <v>18908420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14336422</v>
      </c>
      <c r="Y39" s="22">
        <v>-14336422</v>
      </c>
      <c r="Z39" s="23">
        <v>-100</v>
      </c>
      <c r="AA39" s="20">
        <v>18908420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1595493</v>
      </c>
      <c r="D41" s="20"/>
      <c r="E41" s="21">
        <v>20142000</v>
      </c>
      <c r="F41" s="22">
        <v>18505280</v>
      </c>
      <c r="G41" s="22"/>
      <c r="H41" s="22"/>
      <c r="I41" s="22"/>
      <c r="J41" s="22"/>
      <c r="K41" s="22">
        <v>1568305</v>
      </c>
      <c r="L41" s="22">
        <v>1568305</v>
      </c>
      <c r="M41" s="22"/>
      <c r="N41" s="22">
        <v>3136610</v>
      </c>
      <c r="O41" s="22">
        <v>907966</v>
      </c>
      <c r="P41" s="22"/>
      <c r="Q41" s="22">
        <v>1029117</v>
      </c>
      <c r="R41" s="22">
        <v>1937083</v>
      </c>
      <c r="S41" s="22"/>
      <c r="T41" s="22"/>
      <c r="U41" s="22"/>
      <c r="V41" s="22"/>
      <c r="W41" s="22">
        <v>5073693</v>
      </c>
      <c r="X41" s="22">
        <v>13401812</v>
      </c>
      <c r="Y41" s="22">
        <v>-8328119</v>
      </c>
      <c r="Z41" s="23">
        <v>-62.141738743984767</v>
      </c>
      <c r="AA41" s="20">
        <v>18505280</v>
      </c>
    </row>
    <row r="42" spans="1:27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>
        <v>3028248</v>
      </c>
      <c r="L42" s="22"/>
      <c r="M42" s="22">
        <v>4199682</v>
      </c>
      <c r="N42" s="22">
        <v>7227930</v>
      </c>
      <c r="O42" s="22"/>
      <c r="P42" s="22"/>
      <c r="Q42" s="22"/>
      <c r="R42" s="22"/>
      <c r="S42" s="22"/>
      <c r="T42" s="22"/>
      <c r="U42" s="22"/>
      <c r="V42" s="22"/>
      <c r="W42" s="22">
        <v>7227930</v>
      </c>
      <c r="X42" s="22">
        <v>11999997</v>
      </c>
      <c r="Y42" s="22">
        <v>-4772067</v>
      </c>
      <c r="Z42" s="23">
        <v>-39.767234941808738</v>
      </c>
      <c r="AA42" s="20">
        <v>16000000</v>
      </c>
    </row>
    <row r="43" spans="1:27" x14ac:dyDescent="0.25">
      <c r="A43" s="19" t="s">
        <v>68</v>
      </c>
      <c r="B43" s="15" t="s">
        <v>32</v>
      </c>
      <c r="C43" s="20">
        <v>196590</v>
      </c>
      <c r="D43" s="20"/>
      <c r="E43" s="21">
        <v>1000000</v>
      </c>
      <c r="F43" s="22">
        <v>500000</v>
      </c>
      <c r="G43" s="22">
        <v>120</v>
      </c>
      <c r="H43" s="22">
        <v>107</v>
      </c>
      <c r="I43" s="22"/>
      <c r="J43" s="22">
        <v>227</v>
      </c>
      <c r="K43" s="22">
        <v>30</v>
      </c>
      <c r="L43" s="22"/>
      <c r="M43" s="22"/>
      <c r="N43" s="22">
        <v>30</v>
      </c>
      <c r="O43" s="22"/>
      <c r="P43" s="22"/>
      <c r="Q43" s="22"/>
      <c r="R43" s="22"/>
      <c r="S43" s="22"/>
      <c r="T43" s="22"/>
      <c r="U43" s="22"/>
      <c r="V43" s="22"/>
      <c r="W43" s="22">
        <v>257</v>
      </c>
      <c r="X43" s="22">
        <v>549997</v>
      </c>
      <c r="Y43" s="22">
        <v>-549740</v>
      </c>
      <c r="Z43" s="23">
        <v>-99.953272472395298</v>
      </c>
      <c r="AA43" s="20">
        <v>500000</v>
      </c>
    </row>
    <row r="44" spans="1:27" x14ac:dyDescent="0.25">
      <c r="A44" s="19" t="s">
        <v>69</v>
      </c>
      <c r="B44" s="15" t="s">
        <v>32</v>
      </c>
      <c r="C44" s="20">
        <v>1069531</v>
      </c>
      <c r="D44" s="20"/>
      <c r="E44" s="21">
        <v>1953346</v>
      </c>
      <c r="F44" s="22">
        <v>1468746</v>
      </c>
      <c r="G44" s="22">
        <v>50772</v>
      </c>
      <c r="H44" s="22">
        <v>60214</v>
      </c>
      <c r="I44" s="22">
        <v>42284</v>
      </c>
      <c r="J44" s="22">
        <v>153270</v>
      </c>
      <c r="K44" s="22">
        <v>43262</v>
      </c>
      <c r="L44" s="22">
        <v>51505</v>
      </c>
      <c r="M44" s="22">
        <v>50271</v>
      </c>
      <c r="N44" s="22">
        <v>145038</v>
      </c>
      <c r="O44" s="22">
        <v>47386</v>
      </c>
      <c r="P44" s="22">
        <v>49424</v>
      </c>
      <c r="Q44" s="22">
        <v>45156</v>
      </c>
      <c r="R44" s="22">
        <v>141966</v>
      </c>
      <c r="S44" s="22"/>
      <c r="T44" s="22"/>
      <c r="U44" s="22"/>
      <c r="V44" s="22"/>
      <c r="W44" s="22">
        <v>440274</v>
      </c>
      <c r="X44" s="22">
        <v>1271162</v>
      </c>
      <c r="Y44" s="22">
        <v>-830888</v>
      </c>
      <c r="Z44" s="23">
        <v>-65.364446073749846</v>
      </c>
      <c r="AA44" s="20">
        <v>1468746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71921351</v>
      </c>
      <c r="D47" s="29">
        <f t="shared" ref="D47:Y47" si="1">SUM(D34:D46)</f>
        <v>0</v>
      </c>
      <c r="E47" s="30">
        <f t="shared" si="1"/>
        <v>161980545</v>
      </c>
      <c r="F47" s="31">
        <f t="shared" si="1"/>
        <v>158797004</v>
      </c>
      <c r="G47" s="31">
        <f t="shared" si="1"/>
        <v>7318184</v>
      </c>
      <c r="H47" s="31">
        <f t="shared" si="1"/>
        <v>8923360</v>
      </c>
      <c r="I47" s="31">
        <f t="shared" si="1"/>
        <v>7668782</v>
      </c>
      <c r="J47" s="31">
        <f t="shared" si="1"/>
        <v>23910326</v>
      </c>
      <c r="K47" s="31">
        <f t="shared" si="1"/>
        <v>8954091</v>
      </c>
      <c r="L47" s="31">
        <f t="shared" si="1"/>
        <v>10618633</v>
      </c>
      <c r="M47" s="31">
        <f t="shared" si="1"/>
        <v>7767145</v>
      </c>
      <c r="N47" s="31">
        <f t="shared" si="1"/>
        <v>27339869</v>
      </c>
      <c r="O47" s="31">
        <f t="shared" si="1"/>
        <v>9095496</v>
      </c>
      <c r="P47" s="31">
        <f t="shared" si="1"/>
        <v>11972459</v>
      </c>
      <c r="Q47" s="31">
        <f t="shared" si="1"/>
        <v>9635575</v>
      </c>
      <c r="R47" s="31">
        <f t="shared" si="1"/>
        <v>30703530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81953725</v>
      </c>
      <c r="X47" s="31">
        <f t="shared" si="1"/>
        <v>117753649</v>
      </c>
      <c r="Y47" s="31">
        <f t="shared" si="1"/>
        <v>-35799924</v>
      </c>
      <c r="Z47" s="32">
        <f>+IF(X47&lt;&gt;0,+(Y47/X47)*100,0)</f>
        <v>-30.402390332719115</v>
      </c>
      <c r="AA47" s="29">
        <f>SUM(AA34:AA46)</f>
        <v>158797004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-24019504</v>
      </c>
      <c r="D48" s="39">
        <f t="shared" si="2"/>
        <v>0</v>
      </c>
      <c r="E48" s="40">
        <f t="shared" si="2"/>
        <v>-100376850</v>
      </c>
      <c r="F48" s="41">
        <f t="shared" si="2"/>
        <v>-97652009</v>
      </c>
      <c r="G48" s="41">
        <f t="shared" si="2"/>
        <v>-3172194</v>
      </c>
      <c r="H48" s="41">
        <f t="shared" si="2"/>
        <v>-5211216</v>
      </c>
      <c r="I48" s="41">
        <f t="shared" si="2"/>
        <v>-3462726</v>
      </c>
      <c r="J48" s="41">
        <f t="shared" si="2"/>
        <v>-11846136</v>
      </c>
      <c r="K48" s="41">
        <f t="shared" si="2"/>
        <v>5143873</v>
      </c>
      <c r="L48" s="41">
        <f t="shared" si="2"/>
        <v>-6924819</v>
      </c>
      <c r="M48" s="41">
        <f t="shared" si="2"/>
        <v>-1966187</v>
      </c>
      <c r="N48" s="41">
        <f t="shared" si="2"/>
        <v>-3747133</v>
      </c>
      <c r="O48" s="41">
        <f t="shared" si="2"/>
        <v>-4880442</v>
      </c>
      <c r="P48" s="41">
        <f t="shared" si="2"/>
        <v>-14930847</v>
      </c>
      <c r="Q48" s="41">
        <f t="shared" si="2"/>
        <v>-5406918</v>
      </c>
      <c r="R48" s="41">
        <f t="shared" si="2"/>
        <v>-25218207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-40811476</v>
      </c>
      <c r="X48" s="41">
        <f t="shared" si="2"/>
        <v>-71791302</v>
      </c>
      <c r="Y48" s="41">
        <f t="shared" si="2"/>
        <v>30979826</v>
      </c>
      <c r="Z48" s="42">
        <f>+IF(X48&lt;&gt;0,+(Y48/X48)*100,0)</f>
        <v>-43.152617569186866</v>
      </c>
      <c r="AA48" s="39">
        <f>+AA32-AA47</f>
        <v>-97652009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-24019504</v>
      </c>
      <c r="D51" s="48">
        <f t="shared" si="3"/>
        <v>0</v>
      </c>
      <c r="E51" s="49">
        <f t="shared" si="3"/>
        <v>-100376850</v>
      </c>
      <c r="F51" s="50">
        <f t="shared" si="3"/>
        <v>-97652009</v>
      </c>
      <c r="G51" s="50">
        <f t="shared" si="3"/>
        <v>-3172194</v>
      </c>
      <c r="H51" s="50">
        <f t="shared" si="3"/>
        <v>-5211216</v>
      </c>
      <c r="I51" s="50">
        <f t="shared" si="3"/>
        <v>-3462726</v>
      </c>
      <c r="J51" s="50">
        <f t="shared" si="3"/>
        <v>-11846136</v>
      </c>
      <c r="K51" s="50">
        <f t="shared" si="3"/>
        <v>5143873</v>
      </c>
      <c r="L51" s="50">
        <f t="shared" si="3"/>
        <v>-6924819</v>
      </c>
      <c r="M51" s="50">
        <f t="shared" si="3"/>
        <v>-1966187</v>
      </c>
      <c r="N51" s="50">
        <f t="shared" si="3"/>
        <v>-3747133</v>
      </c>
      <c r="O51" s="50">
        <f t="shared" si="3"/>
        <v>-4880442</v>
      </c>
      <c r="P51" s="50">
        <f t="shared" si="3"/>
        <v>-14930847</v>
      </c>
      <c r="Q51" s="50">
        <f t="shared" si="3"/>
        <v>-5406918</v>
      </c>
      <c r="R51" s="50">
        <f t="shared" si="3"/>
        <v>-25218207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-40811476</v>
      </c>
      <c r="X51" s="50">
        <f t="shared" si="3"/>
        <v>-71791302</v>
      </c>
      <c r="Y51" s="50">
        <f t="shared" si="3"/>
        <v>30979826</v>
      </c>
      <c r="Z51" s="51">
        <f>+IF(X51&lt;&gt;0,+(Y51/X51)*100,0)</f>
        <v>-43.152617569186866</v>
      </c>
      <c r="AA51" s="48">
        <f>SUM(AA48:AA50)</f>
        <v>-97652009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-24019504</v>
      </c>
      <c r="D53" s="54">
        <f>+D51-D52</f>
        <v>0</v>
      </c>
      <c r="E53" s="55">
        <f t="shared" si="4"/>
        <v>-100376850</v>
      </c>
      <c r="F53" s="56">
        <f t="shared" si="4"/>
        <v>-97652009</v>
      </c>
      <c r="G53" s="56">
        <f t="shared" si="4"/>
        <v>-3172194</v>
      </c>
      <c r="H53" s="56">
        <f t="shared" si="4"/>
        <v>-5211216</v>
      </c>
      <c r="I53" s="56">
        <f t="shared" si="4"/>
        <v>-3462726</v>
      </c>
      <c r="J53" s="56">
        <f t="shared" si="4"/>
        <v>-11846136</v>
      </c>
      <c r="K53" s="56">
        <f t="shared" si="4"/>
        <v>5143873</v>
      </c>
      <c r="L53" s="56">
        <f t="shared" si="4"/>
        <v>-6924819</v>
      </c>
      <c r="M53" s="56">
        <f t="shared" si="4"/>
        <v>-1966187</v>
      </c>
      <c r="N53" s="56">
        <f t="shared" si="4"/>
        <v>-3747133</v>
      </c>
      <c r="O53" s="56">
        <f t="shared" si="4"/>
        <v>-4880442</v>
      </c>
      <c r="P53" s="56">
        <f t="shared" si="4"/>
        <v>-14930847</v>
      </c>
      <c r="Q53" s="56">
        <f t="shared" si="4"/>
        <v>-5406918</v>
      </c>
      <c r="R53" s="56">
        <f t="shared" si="4"/>
        <v>-25218207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-40811476</v>
      </c>
      <c r="X53" s="56">
        <f t="shared" si="4"/>
        <v>-71791302</v>
      </c>
      <c r="Y53" s="56">
        <f t="shared" si="4"/>
        <v>30979826</v>
      </c>
      <c r="Z53" s="57">
        <f>+IF(X53&lt;&gt;0,+(Y53/X53)*100,0)</f>
        <v>-43.152617569186866</v>
      </c>
      <c r="AA53" s="54">
        <f>+AA51-AA52</f>
        <v>-97652009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-24019504</v>
      </c>
      <c r="D56" s="48">
        <f>SUM(D53:D55)</f>
        <v>0</v>
      </c>
      <c r="E56" s="49">
        <f t="shared" si="5"/>
        <v>-100376850</v>
      </c>
      <c r="F56" s="50">
        <f t="shared" si="5"/>
        <v>-97652009</v>
      </c>
      <c r="G56" s="50">
        <f t="shared" si="5"/>
        <v>-3172194</v>
      </c>
      <c r="H56" s="50">
        <f t="shared" si="5"/>
        <v>-5211216</v>
      </c>
      <c r="I56" s="50">
        <f t="shared" si="5"/>
        <v>-3462726</v>
      </c>
      <c r="J56" s="50">
        <f t="shared" si="5"/>
        <v>-11846136</v>
      </c>
      <c r="K56" s="50">
        <f t="shared" si="5"/>
        <v>5143873</v>
      </c>
      <c r="L56" s="50">
        <f t="shared" si="5"/>
        <v>-6924819</v>
      </c>
      <c r="M56" s="50">
        <f t="shared" si="5"/>
        <v>-1966187</v>
      </c>
      <c r="N56" s="50">
        <f t="shared" si="5"/>
        <v>-3747133</v>
      </c>
      <c r="O56" s="50">
        <f t="shared" si="5"/>
        <v>-4880442</v>
      </c>
      <c r="P56" s="50">
        <f t="shared" si="5"/>
        <v>-14930847</v>
      </c>
      <c r="Q56" s="50">
        <f t="shared" si="5"/>
        <v>-5406918</v>
      </c>
      <c r="R56" s="50">
        <f t="shared" si="5"/>
        <v>-25218207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-40811476</v>
      </c>
      <c r="X56" s="50">
        <f t="shared" si="5"/>
        <v>-71791302</v>
      </c>
      <c r="Y56" s="50">
        <f t="shared" si="5"/>
        <v>30979826</v>
      </c>
      <c r="Z56" s="51">
        <f>+IF(X56&lt;&gt;0,+(Y56/X56)*100,0)</f>
        <v>-43.152617569186866</v>
      </c>
      <c r="AA56" s="48">
        <f>SUM(AA53:AA55)</f>
        <v>-97652009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-24019504</v>
      </c>
      <c r="D59" s="65">
        <f>SUM(D56:D58)</f>
        <v>0</v>
      </c>
      <c r="E59" s="66">
        <f t="shared" si="6"/>
        <v>-100376850</v>
      </c>
      <c r="F59" s="67">
        <f t="shared" si="6"/>
        <v>-97652009</v>
      </c>
      <c r="G59" s="67">
        <f t="shared" si="6"/>
        <v>-3172194</v>
      </c>
      <c r="H59" s="67">
        <f t="shared" si="6"/>
        <v>-5211216</v>
      </c>
      <c r="I59" s="67">
        <f t="shared" si="6"/>
        <v>-3462726</v>
      </c>
      <c r="J59" s="67">
        <f t="shared" si="6"/>
        <v>-11846136</v>
      </c>
      <c r="K59" s="67">
        <f t="shared" si="6"/>
        <v>5143873</v>
      </c>
      <c r="L59" s="67">
        <f t="shared" si="6"/>
        <v>-6924819</v>
      </c>
      <c r="M59" s="67">
        <f t="shared" si="6"/>
        <v>-1966187</v>
      </c>
      <c r="N59" s="67">
        <f t="shared" si="6"/>
        <v>-3747133</v>
      </c>
      <c r="O59" s="67">
        <f t="shared" si="6"/>
        <v>-4880442</v>
      </c>
      <c r="P59" s="67">
        <f t="shared" si="6"/>
        <v>-14930847</v>
      </c>
      <c r="Q59" s="67">
        <f t="shared" si="6"/>
        <v>-5406918</v>
      </c>
      <c r="R59" s="67">
        <f t="shared" si="6"/>
        <v>-25218207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-40811476</v>
      </c>
      <c r="X59" s="67">
        <f t="shared" si="6"/>
        <v>-71791302</v>
      </c>
      <c r="Y59" s="67">
        <f t="shared" si="6"/>
        <v>30979826</v>
      </c>
      <c r="Z59" s="68">
        <f>+IF(X59&lt;&gt;0,+(Y59/X59)*100,0)</f>
        <v>-43.152617569186866</v>
      </c>
      <c r="AA59" s="65">
        <f>SUM(AA56:AA58)</f>
        <v>-97652009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9652341</v>
      </c>
      <c r="D9" s="20"/>
      <c r="E9" s="21">
        <v>14171480</v>
      </c>
      <c r="F9" s="22">
        <v>13958799</v>
      </c>
      <c r="G9" s="22"/>
      <c r="H9" s="22">
        <v>2355959</v>
      </c>
      <c r="I9" s="22">
        <v>1074795</v>
      </c>
      <c r="J9" s="22">
        <v>3430754</v>
      </c>
      <c r="K9" s="22">
        <v>1162231</v>
      </c>
      <c r="L9" s="22">
        <v>1150687</v>
      </c>
      <c r="M9" s="22">
        <v>1162824</v>
      </c>
      <c r="N9" s="22">
        <v>3475742</v>
      </c>
      <c r="O9" s="22">
        <v>1145554</v>
      </c>
      <c r="P9" s="22">
        <v>1142138</v>
      </c>
      <c r="Q9" s="22">
        <v>1145626</v>
      </c>
      <c r="R9" s="22">
        <v>3433318</v>
      </c>
      <c r="S9" s="22"/>
      <c r="T9" s="22"/>
      <c r="U9" s="22"/>
      <c r="V9" s="22"/>
      <c r="W9" s="22">
        <v>10339814</v>
      </c>
      <c r="X9" s="22">
        <v>10575438</v>
      </c>
      <c r="Y9" s="22">
        <v>-235624</v>
      </c>
      <c r="Z9" s="23">
        <v>-2.2280306498889217</v>
      </c>
      <c r="AA9" s="20">
        <v>13958799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23430473</v>
      </c>
      <c r="D13" s="20"/>
      <c r="E13" s="21">
        <v>13065120</v>
      </c>
      <c r="F13" s="22"/>
      <c r="G13" s="22"/>
      <c r="H13" s="22">
        <v>1658763</v>
      </c>
      <c r="I13" s="22">
        <v>855362</v>
      </c>
      <c r="J13" s="22">
        <v>2514125</v>
      </c>
      <c r="K13" s="22">
        <v>858776</v>
      </c>
      <c r="L13" s="22">
        <v>866526</v>
      </c>
      <c r="M13" s="22">
        <v>877534</v>
      </c>
      <c r="N13" s="22">
        <v>2602836</v>
      </c>
      <c r="O13" s="22">
        <v>887156</v>
      </c>
      <c r="P13" s="22">
        <v>905516</v>
      </c>
      <c r="Q13" s="22">
        <v>905564</v>
      </c>
      <c r="R13" s="22">
        <v>2698236</v>
      </c>
      <c r="S13" s="22"/>
      <c r="T13" s="22"/>
      <c r="U13" s="22"/>
      <c r="V13" s="22"/>
      <c r="W13" s="22">
        <v>7815197</v>
      </c>
      <c r="X13" s="22"/>
      <c r="Y13" s="22">
        <v>7815197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16148207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10569612</v>
      </c>
      <c r="Y17" s="22">
        <v>-10569612</v>
      </c>
      <c r="Z17" s="23">
        <v>-100</v>
      </c>
      <c r="AA17" s="20">
        <v>16148207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3053162</v>
      </c>
      <c r="F25" s="22">
        <v>3053162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2289872</v>
      </c>
      <c r="Y25" s="22">
        <v>-2289872</v>
      </c>
      <c r="Z25" s="23">
        <v>-100</v>
      </c>
      <c r="AA25" s="20">
        <v>3053162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33082814</v>
      </c>
      <c r="D32" s="29">
        <f t="shared" ref="D32:Y32" si="0">SUM(D6:D31)</f>
        <v>0</v>
      </c>
      <c r="E32" s="30">
        <f t="shared" si="0"/>
        <v>30289762</v>
      </c>
      <c r="F32" s="31">
        <f t="shared" si="0"/>
        <v>33160168</v>
      </c>
      <c r="G32" s="31">
        <f t="shared" si="0"/>
        <v>0</v>
      </c>
      <c r="H32" s="31">
        <f t="shared" si="0"/>
        <v>4014722</v>
      </c>
      <c r="I32" s="31">
        <f t="shared" si="0"/>
        <v>1930157</v>
      </c>
      <c r="J32" s="31">
        <f t="shared" si="0"/>
        <v>5944879</v>
      </c>
      <c r="K32" s="31">
        <f t="shared" si="0"/>
        <v>2021007</v>
      </c>
      <c r="L32" s="31">
        <f t="shared" si="0"/>
        <v>2017213</v>
      </c>
      <c r="M32" s="31">
        <f t="shared" si="0"/>
        <v>2040358</v>
      </c>
      <c r="N32" s="31">
        <f t="shared" si="0"/>
        <v>6078578</v>
      </c>
      <c r="O32" s="31">
        <f t="shared" si="0"/>
        <v>2032710</v>
      </c>
      <c r="P32" s="31">
        <f t="shared" si="0"/>
        <v>2047654</v>
      </c>
      <c r="Q32" s="31">
        <f t="shared" si="0"/>
        <v>2051190</v>
      </c>
      <c r="R32" s="31">
        <f t="shared" si="0"/>
        <v>6131554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18155011</v>
      </c>
      <c r="X32" s="31">
        <f t="shared" si="0"/>
        <v>23434922</v>
      </c>
      <c r="Y32" s="31">
        <f t="shared" si="0"/>
        <v>-5279911</v>
      </c>
      <c r="Z32" s="32">
        <f>+IF(X32&lt;&gt;0,+(Y32/X32)*100,0)</f>
        <v>-22.530098457336447</v>
      </c>
      <c r="AA32" s="29">
        <f>SUM(AA6:AA31)</f>
        <v>33160168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8837383</v>
      </c>
      <c r="D34" s="20"/>
      <c r="E34" s="21">
        <v>6711150</v>
      </c>
      <c r="F34" s="22">
        <v>6372832</v>
      </c>
      <c r="G34" s="22"/>
      <c r="H34" s="22">
        <v>1504571</v>
      </c>
      <c r="I34" s="22">
        <v>1274675</v>
      </c>
      <c r="J34" s="22">
        <v>2779246</v>
      </c>
      <c r="K34" s="22">
        <v>722978</v>
      </c>
      <c r="L34" s="22"/>
      <c r="M34" s="22">
        <v>1581574</v>
      </c>
      <c r="N34" s="22">
        <v>2304552</v>
      </c>
      <c r="O34" s="22">
        <v>723013</v>
      </c>
      <c r="P34" s="22">
        <v>705354</v>
      </c>
      <c r="Q34" s="22">
        <v>694986</v>
      </c>
      <c r="R34" s="22">
        <v>2123353</v>
      </c>
      <c r="S34" s="22"/>
      <c r="T34" s="22"/>
      <c r="U34" s="22"/>
      <c r="V34" s="22"/>
      <c r="W34" s="22">
        <v>7207151</v>
      </c>
      <c r="X34" s="22">
        <v>4948781</v>
      </c>
      <c r="Y34" s="22">
        <v>2258370</v>
      </c>
      <c r="Z34" s="23">
        <v>45.634874527686719</v>
      </c>
      <c r="AA34" s="20">
        <v>6372832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5255306</v>
      </c>
      <c r="F38" s="22">
        <v>3055306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1358980</v>
      </c>
      <c r="Y38" s="22">
        <v>-1358980</v>
      </c>
      <c r="Z38" s="23">
        <v>-100</v>
      </c>
      <c r="AA38" s="20">
        <v>3055306</v>
      </c>
    </row>
    <row r="39" spans="1:27" x14ac:dyDescent="0.25">
      <c r="A39" s="19" t="s">
        <v>65</v>
      </c>
      <c r="B39" s="15" t="s">
        <v>32</v>
      </c>
      <c r="C39" s="20">
        <v>82331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5468514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487655</v>
      </c>
      <c r="D41" s="20"/>
      <c r="E41" s="21">
        <v>527512</v>
      </c>
      <c r="F41" s="22">
        <v>460607</v>
      </c>
      <c r="G41" s="22"/>
      <c r="H41" s="22">
        <v>35198</v>
      </c>
      <c r="I41" s="22">
        <v>21378</v>
      </c>
      <c r="J41" s="22">
        <v>56576</v>
      </c>
      <c r="K41" s="22">
        <v>16030</v>
      </c>
      <c r="L41" s="22">
        <v>16920</v>
      </c>
      <c r="M41" s="22">
        <v>64827</v>
      </c>
      <c r="N41" s="22">
        <v>97777</v>
      </c>
      <c r="O41" s="22">
        <v>91197</v>
      </c>
      <c r="P41" s="22">
        <v>20390</v>
      </c>
      <c r="Q41" s="22">
        <v>16000</v>
      </c>
      <c r="R41" s="22">
        <v>127587</v>
      </c>
      <c r="S41" s="22"/>
      <c r="T41" s="22"/>
      <c r="U41" s="22"/>
      <c r="V41" s="22"/>
      <c r="W41" s="22">
        <v>281940</v>
      </c>
      <c r="X41" s="22">
        <v>423908</v>
      </c>
      <c r="Y41" s="22">
        <v>-141968</v>
      </c>
      <c r="Z41" s="23">
        <v>-33.490285628013631</v>
      </c>
      <c r="AA41" s="20">
        <v>460607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1045276</v>
      </c>
      <c r="D44" s="20"/>
      <c r="E44" s="21">
        <v>1069350</v>
      </c>
      <c r="F44" s="22">
        <v>1338237</v>
      </c>
      <c r="G44" s="22"/>
      <c r="H44" s="22">
        <v>257409</v>
      </c>
      <c r="I44" s="22">
        <v>269527</v>
      </c>
      <c r="J44" s="22">
        <v>526936</v>
      </c>
      <c r="K44" s="22">
        <v>255350</v>
      </c>
      <c r="L44" s="22"/>
      <c r="M44" s="22">
        <v>13240</v>
      </c>
      <c r="N44" s="22">
        <v>268590</v>
      </c>
      <c r="O44" s="22">
        <v>5826</v>
      </c>
      <c r="P44" s="22">
        <v>5681</v>
      </c>
      <c r="Q44" s="22">
        <v>375577</v>
      </c>
      <c r="R44" s="22">
        <v>387084</v>
      </c>
      <c r="S44" s="22"/>
      <c r="T44" s="22"/>
      <c r="U44" s="22"/>
      <c r="V44" s="22"/>
      <c r="W44" s="22">
        <v>1182610</v>
      </c>
      <c r="X44" s="22">
        <v>869233</v>
      </c>
      <c r="Y44" s="22">
        <v>313377</v>
      </c>
      <c r="Z44" s="23">
        <v>36.052128715775858</v>
      </c>
      <c r="AA44" s="20">
        <v>1338237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15921159</v>
      </c>
      <c r="D47" s="29">
        <f t="shared" ref="D47:Y47" si="1">SUM(D34:D46)</f>
        <v>0</v>
      </c>
      <c r="E47" s="30">
        <f t="shared" si="1"/>
        <v>13563318</v>
      </c>
      <c r="F47" s="31">
        <f t="shared" si="1"/>
        <v>11226982</v>
      </c>
      <c r="G47" s="31">
        <f t="shared" si="1"/>
        <v>0</v>
      </c>
      <c r="H47" s="31">
        <f t="shared" si="1"/>
        <v>1797178</v>
      </c>
      <c r="I47" s="31">
        <f t="shared" si="1"/>
        <v>1565580</v>
      </c>
      <c r="J47" s="31">
        <f t="shared" si="1"/>
        <v>3362758</v>
      </c>
      <c r="K47" s="31">
        <f t="shared" si="1"/>
        <v>994358</v>
      </c>
      <c r="L47" s="31">
        <f t="shared" si="1"/>
        <v>16920</v>
      </c>
      <c r="M47" s="31">
        <f t="shared" si="1"/>
        <v>1659641</v>
      </c>
      <c r="N47" s="31">
        <f t="shared" si="1"/>
        <v>2670919</v>
      </c>
      <c r="O47" s="31">
        <f t="shared" si="1"/>
        <v>820036</v>
      </c>
      <c r="P47" s="31">
        <f t="shared" si="1"/>
        <v>731425</v>
      </c>
      <c r="Q47" s="31">
        <f t="shared" si="1"/>
        <v>1086563</v>
      </c>
      <c r="R47" s="31">
        <f t="shared" si="1"/>
        <v>2638024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8671701</v>
      </c>
      <c r="X47" s="31">
        <f t="shared" si="1"/>
        <v>7600902</v>
      </c>
      <c r="Y47" s="31">
        <f t="shared" si="1"/>
        <v>1070799</v>
      </c>
      <c r="Z47" s="32">
        <f>+IF(X47&lt;&gt;0,+(Y47/X47)*100,0)</f>
        <v>14.087788528256251</v>
      </c>
      <c r="AA47" s="29">
        <f>SUM(AA34:AA46)</f>
        <v>11226982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17161655</v>
      </c>
      <c r="D48" s="39">
        <f t="shared" si="2"/>
        <v>0</v>
      </c>
      <c r="E48" s="40">
        <f t="shared" si="2"/>
        <v>16726444</v>
      </c>
      <c r="F48" s="41">
        <f t="shared" si="2"/>
        <v>21933186</v>
      </c>
      <c r="G48" s="41">
        <f t="shared" si="2"/>
        <v>0</v>
      </c>
      <c r="H48" s="41">
        <f t="shared" si="2"/>
        <v>2217544</v>
      </c>
      <c r="I48" s="41">
        <f t="shared" si="2"/>
        <v>364577</v>
      </c>
      <c r="J48" s="41">
        <f t="shared" si="2"/>
        <v>2582121</v>
      </c>
      <c r="K48" s="41">
        <f t="shared" si="2"/>
        <v>1026649</v>
      </c>
      <c r="L48" s="41">
        <f t="shared" si="2"/>
        <v>2000293</v>
      </c>
      <c r="M48" s="41">
        <f t="shared" si="2"/>
        <v>380717</v>
      </c>
      <c r="N48" s="41">
        <f t="shared" si="2"/>
        <v>3407659</v>
      </c>
      <c r="O48" s="41">
        <f t="shared" si="2"/>
        <v>1212674</v>
      </c>
      <c r="P48" s="41">
        <f t="shared" si="2"/>
        <v>1316229</v>
      </c>
      <c r="Q48" s="41">
        <f t="shared" si="2"/>
        <v>964627</v>
      </c>
      <c r="R48" s="41">
        <f t="shared" si="2"/>
        <v>3493530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9483310</v>
      </c>
      <c r="X48" s="41">
        <f t="shared" si="2"/>
        <v>15834020</v>
      </c>
      <c r="Y48" s="41">
        <f t="shared" si="2"/>
        <v>-6350710</v>
      </c>
      <c r="Z48" s="42">
        <f>+IF(X48&lt;&gt;0,+(Y48/X48)*100,0)</f>
        <v>-40.108007947444804</v>
      </c>
      <c r="AA48" s="39">
        <f>+AA32-AA47</f>
        <v>21933186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17161655</v>
      </c>
      <c r="D51" s="48">
        <f t="shared" si="3"/>
        <v>0</v>
      </c>
      <c r="E51" s="49">
        <f t="shared" si="3"/>
        <v>16726444</v>
      </c>
      <c r="F51" s="50">
        <f t="shared" si="3"/>
        <v>21933186</v>
      </c>
      <c r="G51" s="50">
        <f t="shared" si="3"/>
        <v>0</v>
      </c>
      <c r="H51" s="50">
        <f t="shared" si="3"/>
        <v>2217544</v>
      </c>
      <c r="I51" s="50">
        <f t="shared" si="3"/>
        <v>364577</v>
      </c>
      <c r="J51" s="50">
        <f t="shared" si="3"/>
        <v>2582121</v>
      </c>
      <c r="K51" s="50">
        <f t="shared" si="3"/>
        <v>1026649</v>
      </c>
      <c r="L51" s="50">
        <f t="shared" si="3"/>
        <v>2000293</v>
      </c>
      <c r="M51" s="50">
        <f t="shared" si="3"/>
        <v>380717</v>
      </c>
      <c r="N51" s="50">
        <f t="shared" si="3"/>
        <v>3407659</v>
      </c>
      <c r="O51" s="50">
        <f t="shared" si="3"/>
        <v>1212674</v>
      </c>
      <c r="P51" s="50">
        <f t="shared" si="3"/>
        <v>1316229</v>
      </c>
      <c r="Q51" s="50">
        <f t="shared" si="3"/>
        <v>964627</v>
      </c>
      <c r="R51" s="50">
        <f t="shared" si="3"/>
        <v>3493530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9483310</v>
      </c>
      <c r="X51" s="50">
        <f t="shared" si="3"/>
        <v>15834020</v>
      </c>
      <c r="Y51" s="50">
        <f t="shared" si="3"/>
        <v>-6350710</v>
      </c>
      <c r="Z51" s="51">
        <f>+IF(X51&lt;&gt;0,+(Y51/X51)*100,0)</f>
        <v>-40.108007947444804</v>
      </c>
      <c r="AA51" s="48">
        <f>SUM(AA48:AA50)</f>
        <v>21933186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17161655</v>
      </c>
      <c r="D53" s="54">
        <f>+D51-D52</f>
        <v>0</v>
      </c>
      <c r="E53" s="55">
        <f t="shared" si="4"/>
        <v>16726444</v>
      </c>
      <c r="F53" s="56">
        <f t="shared" si="4"/>
        <v>21933186</v>
      </c>
      <c r="G53" s="56">
        <f t="shared" si="4"/>
        <v>0</v>
      </c>
      <c r="H53" s="56">
        <f t="shared" si="4"/>
        <v>2217544</v>
      </c>
      <c r="I53" s="56">
        <f t="shared" si="4"/>
        <v>364577</v>
      </c>
      <c r="J53" s="56">
        <f t="shared" si="4"/>
        <v>2582121</v>
      </c>
      <c r="K53" s="56">
        <f t="shared" si="4"/>
        <v>1026649</v>
      </c>
      <c r="L53" s="56">
        <f t="shared" si="4"/>
        <v>2000293</v>
      </c>
      <c r="M53" s="56">
        <f t="shared" si="4"/>
        <v>380717</v>
      </c>
      <c r="N53" s="56">
        <f t="shared" si="4"/>
        <v>3407659</v>
      </c>
      <c r="O53" s="56">
        <f t="shared" si="4"/>
        <v>1212674</v>
      </c>
      <c r="P53" s="56">
        <f t="shared" si="4"/>
        <v>1316229</v>
      </c>
      <c r="Q53" s="56">
        <f t="shared" si="4"/>
        <v>964627</v>
      </c>
      <c r="R53" s="56">
        <f t="shared" si="4"/>
        <v>3493530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9483310</v>
      </c>
      <c r="X53" s="56">
        <f t="shared" si="4"/>
        <v>15834020</v>
      </c>
      <c r="Y53" s="56">
        <f t="shared" si="4"/>
        <v>-6350710</v>
      </c>
      <c r="Z53" s="57">
        <f>+IF(X53&lt;&gt;0,+(Y53/X53)*100,0)</f>
        <v>-40.108007947444804</v>
      </c>
      <c r="AA53" s="54">
        <f>+AA51-AA52</f>
        <v>21933186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17161655</v>
      </c>
      <c r="D56" s="48">
        <f>SUM(D53:D55)</f>
        <v>0</v>
      </c>
      <c r="E56" s="49">
        <f t="shared" si="5"/>
        <v>16726444</v>
      </c>
      <c r="F56" s="50">
        <f t="shared" si="5"/>
        <v>21933186</v>
      </c>
      <c r="G56" s="50">
        <f t="shared" si="5"/>
        <v>0</v>
      </c>
      <c r="H56" s="50">
        <f t="shared" si="5"/>
        <v>2217544</v>
      </c>
      <c r="I56" s="50">
        <f t="shared" si="5"/>
        <v>364577</v>
      </c>
      <c r="J56" s="50">
        <f t="shared" si="5"/>
        <v>2582121</v>
      </c>
      <c r="K56" s="50">
        <f t="shared" si="5"/>
        <v>1026649</v>
      </c>
      <c r="L56" s="50">
        <f t="shared" si="5"/>
        <v>2000293</v>
      </c>
      <c r="M56" s="50">
        <f t="shared" si="5"/>
        <v>380717</v>
      </c>
      <c r="N56" s="50">
        <f t="shared" si="5"/>
        <v>3407659</v>
      </c>
      <c r="O56" s="50">
        <f t="shared" si="5"/>
        <v>1212674</v>
      </c>
      <c r="P56" s="50">
        <f t="shared" si="5"/>
        <v>1316229</v>
      </c>
      <c r="Q56" s="50">
        <f t="shared" si="5"/>
        <v>964627</v>
      </c>
      <c r="R56" s="50">
        <f t="shared" si="5"/>
        <v>3493530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9483310</v>
      </c>
      <c r="X56" s="50">
        <f t="shared" si="5"/>
        <v>15834020</v>
      </c>
      <c r="Y56" s="50">
        <f t="shared" si="5"/>
        <v>-6350710</v>
      </c>
      <c r="Z56" s="51">
        <f>+IF(X56&lt;&gt;0,+(Y56/X56)*100,0)</f>
        <v>-40.108007947444804</v>
      </c>
      <c r="AA56" s="48">
        <f>SUM(AA53:AA55)</f>
        <v>21933186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17161655</v>
      </c>
      <c r="D59" s="65">
        <f>SUM(D56:D58)</f>
        <v>0</v>
      </c>
      <c r="E59" s="66">
        <f t="shared" si="6"/>
        <v>16726444</v>
      </c>
      <c r="F59" s="67">
        <f t="shared" si="6"/>
        <v>21933186</v>
      </c>
      <c r="G59" s="67">
        <f t="shared" si="6"/>
        <v>0</v>
      </c>
      <c r="H59" s="67">
        <f t="shared" si="6"/>
        <v>2217544</v>
      </c>
      <c r="I59" s="67">
        <f t="shared" si="6"/>
        <v>364577</v>
      </c>
      <c r="J59" s="67">
        <f t="shared" si="6"/>
        <v>2582121</v>
      </c>
      <c r="K59" s="67">
        <f t="shared" si="6"/>
        <v>1026649</v>
      </c>
      <c r="L59" s="67">
        <f t="shared" si="6"/>
        <v>2000293</v>
      </c>
      <c r="M59" s="67">
        <f t="shared" si="6"/>
        <v>380717</v>
      </c>
      <c r="N59" s="67">
        <f t="shared" si="6"/>
        <v>3407659</v>
      </c>
      <c r="O59" s="67">
        <f t="shared" si="6"/>
        <v>1212674</v>
      </c>
      <c r="P59" s="67">
        <f t="shared" si="6"/>
        <v>1316229</v>
      </c>
      <c r="Q59" s="67">
        <f t="shared" si="6"/>
        <v>964627</v>
      </c>
      <c r="R59" s="67">
        <f t="shared" si="6"/>
        <v>3493530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9483310</v>
      </c>
      <c r="X59" s="67">
        <f t="shared" si="6"/>
        <v>15834020</v>
      </c>
      <c r="Y59" s="67">
        <f t="shared" si="6"/>
        <v>-6350710</v>
      </c>
      <c r="Z59" s="68">
        <f>+IF(X59&lt;&gt;0,+(Y59/X59)*100,0)</f>
        <v>-40.108007947444804</v>
      </c>
      <c r="AA59" s="65">
        <f>SUM(AA56:AA58)</f>
        <v>21933186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-4416000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-1104000</v>
      </c>
      <c r="Y8" s="22">
        <v>1104000</v>
      </c>
      <c r="Z8" s="23">
        <v>-100</v>
      </c>
      <c r="AA8" s="20">
        <v>-4416000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34600000</v>
      </c>
      <c r="F9" s="22">
        <v>27400000</v>
      </c>
      <c r="G9" s="22"/>
      <c r="H9" s="22">
        <v>337</v>
      </c>
      <c r="I9" s="22"/>
      <c r="J9" s="22">
        <v>337</v>
      </c>
      <c r="K9" s="22">
        <v>-4101</v>
      </c>
      <c r="L9" s="22">
        <v>1923129</v>
      </c>
      <c r="M9" s="22">
        <v>1919988</v>
      </c>
      <c r="N9" s="22">
        <v>3839016</v>
      </c>
      <c r="O9" s="22">
        <v>1909681</v>
      </c>
      <c r="P9" s="22">
        <v>1905677</v>
      </c>
      <c r="Q9" s="22">
        <v>1914473</v>
      </c>
      <c r="R9" s="22">
        <v>5729831</v>
      </c>
      <c r="S9" s="22"/>
      <c r="T9" s="22"/>
      <c r="U9" s="22"/>
      <c r="V9" s="22"/>
      <c r="W9" s="22">
        <v>9569184</v>
      </c>
      <c r="X9" s="22">
        <v>24149997</v>
      </c>
      <c r="Y9" s="22">
        <v>-14580813</v>
      </c>
      <c r="Z9" s="23">
        <v>-60.376044767210537</v>
      </c>
      <c r="AA9" s="20">
        <v>27400000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2976000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1488000</v>
      </c>
      <c r="Y25" s="22">
        <v>-1488000</v>
      </c>
      <c r="Z25" s="23">
        <v>-100</v>
      </c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37576000</v>
      </c>
      <c r="F32" s="31">
        <f t="shared" si="0"/>
        <v>22984000</v>
      </c>
      <c r="G32" s="31">
        <f t="shared" si="0"/>
        <v>0</v>
      </c>
      <c r="H32" s="31">
        <f t="shared" si="0"/>
        <v>337</v>
      </c>
      <c r="I32" s="31">
        <f t="shared" si="0"/>
        <v>0</v>
      </c>
      <c r="J32" s="31">
        <f t="shared" si="0"/>
        <v>337</v>
      </c>
      <c r="K32" s="31">
        <f t="shared" si="0"/>
        <v>-4101</v>
      </c>
      <c r="L32" s="31">
        <f t="shared" si="0"/>
        <v>1923129</v>
      </c>
      <c r="M32" s="31">
        <f t="shared" si="0"/>
        <v>1919988</v>
      </c>
      <c r="N32" s="31">
        <f t="shared" si="0"/>
        <v>3839016</v>
      </c>
      <c r="O32" s="31">
        <f t="shared" si="0"/>
        <v>1909681</v>
      </c>
      <c r="P32" s="31">
        <f t="shared" si="0"/>
        <v>1905677</v>
      </c>
      <c r="Q32" s="31">
        <f t="shared" si="0"/>
        <v>1914473</v>
      </c>
      <c r="R32" s="31">
        <f t="shared" si="0"/>
        <v>5729831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9569184</v>
      </c>
      <c r="X32" s="31">
        <f t="shared" si="0"/>
        <v>24533997</v>
      </c>
      <c r="Y32" s="31">
        <f t="shared" si="0"/>
        <v>-14964813</v>
      </c>
      <c r="Z32" s="32">
        <f>+IF(X32&lt;&gt;0,+(Y32/X32)*100,0)</f>
        <v>-60.996229028641359</v>
      </c>
      <c r="AA32" s="29">
        <f>SUM(AA6:AA31)</f>
        <v>22984000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11776573</v>
      </c>
      <c r="F34" s="22">
        <v>11776573</v>
      </c>
      <c r="G34" s="22"/>
      <c r="H34" s="22"/>
      <c r="I34" s="22"/>
      <c r="J34" s="22"/>
      <c r="K34" s="22"/>
      <c r="L34" s="22">
        <v>843412</v>
      </c>
      <c r="M34" s="22">
        <v>705786</v>
      </c>
      <c r="N34" s="22">
        <v>1549198</v>
      </c>
      <c r="O34" s="22">
        <v>730235</v>
      </c>
      <c r="P34" s="22">
        <v>783731</v>
      </c>
      <c r="Q34" s="22">
        <v>751331</v>
      </c>
      <c r="R34" s="22">
        <v>2265297</v>
      </c>
      <c r="S34" s="22"/>
      <c r="T34" s="22"/>
      <c r="U34" s="22"/>
      <c r="V34" s="22"/>
      <c r="W34" s="22">
        <v>3814495</v>
      </c>
      <c r="X34" s="22">
        <v>8832429</v>
      </c>
      <c r="Y34" s="22">
        <v>-5017934</v>
      </c>
      <c r="Z34" s="23">
        <v>-56.812616325588351</v>
      </c>
      <c r="AA34" s="20">
        <v>11776573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604500</v>
      </c>
      <c r="F37" s="22">
        <v>604500</v>
      </c>
      <c r="G37" s="22">
        <v>31948</v>
      </c>
      <c r="H37" s="22"/>
      <c r="I37" s="22"/>
      <c r="J37" s="22">
        <v>31948</v>
      </c>
      <c r="K37" s="22"/>
      <c r="L37" s="22">
        <v>928</v>
      </c>
      <c r="M37" s="22"/>
      <c r="N37" s="22">
        <v>928</v>
      </c>
      <c r="O37" s="22">
        <v>78322</v>
      </c>
      <c r="P37" s="22">
        <v>199796</v>
      </c>
      <c r="Q37" s="22"/>
      <c r="R37" s="22">
        <v>278118</v>
      </c>
      <c r="S37" s="22"/>
      <c r="T37" s="22"/>
      <c r="U37" s="22"/>
      <c r="V37" s="22"/>
      <c r="W37" s="22">
        <v>310994</v>
      </c>
      <c r="X37" s="22">
        <v>453375</v>
      </c>
      <c r="Y37" s="22">
        <v>-142381</v>
      </c>
      <c r="Z37" s="23">
        <v>-31.404687069203195</v>
      </c>
      <c r="AA37" s="20">
        <v>604500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9270000</v>
      </c>
      <c r="F38" s="22">
        <v>9270000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6952500</v>
      </c>
      <c r="Y38" s="22">
        <v>-6952500</v>
      </c>
      <c r="Z38" s="23">
        <v>-100</v>
      </c>
      <c r="AA38" s="20">
        <v>9270000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900000</v>
      </c>
      <c r="Y39" s="22">
        <v>-900000</v>
      </c>
      <c r="Z39" s="23">
        <v>-100</v>
      </c>
      <c r="AA39" s="20">
        <v>1200000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1620000</v>
      </c>
      <c r="F41" s="22">
        <v>1620000</v>
      </c>
      <c r="G41" s="22">
        <v>252</v>
      </c>
      <c r="H41" s="22"/>
      <c r="I41" s="22"/>
      <c r="J41" s="22">
        <v>252</v>
      </c>
      <c r="K41" s="22"/>
      <c r="L41" s="22">
        <v>1270</v>
      </c>
      <c r="M41" s="22">
        <v>47099</v>
      </c>
      <c r="N41" s="22">
        <v>48369</v>
      </c>
      <c r="O41" s="22">
        <v>1095634</v>
      </c>
      <c r="P41" s="22">
        <v>26080</v>
      </c>
      <c r="Q41" s="22">
        <v>318347</v>
      </c>
      <c r="R41" s="22">
        <v>1440061</v>
      </c>
      <c r="S41" s="22"/>
      <c r="T41" s="22"/>
      <c r="U41" s="22"/>
      <c r="V41" s="22"/>
      <c r="W41" s="22">
        <v>1488682</v>
      </c>
      <c r="X41" s="22">
        <v>1215000</v>
      </c>
      <c r="Y41" s="22">
        <v>273682</v>
      </c>
      <c r="Z41" s="23">
        <v>22.525267489711933</v>
      </c>
      <c r="AA41" s="20">
        <v>1620000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10103</v>
      </c>
      <c r="M43" s="22"/>
      <c r="N43" s="22">
        <v>10103</v>
      </c>
      <c r="O43" s="22">
        <v>4</v>
      </c>
      <c r="P43" s="22"/>
      <c r="Q43" s="22">
        <v>11197</v>
      </c>
      <c r="R43" s="22">
        <v>11201</v>
      </c>
      <c r="S43" s="22"/>
      <c r="T43" s="22"/>
      <c r="U43" s="22"/>
      <c r="V43" s="22"/>
      <c r="W43" s="22">
        <v>21304</v>
      </c>
      <c r="X43" s="22"/>
      <c r="Y43" s="22">
        <v>21304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187202</v>
      </c>
      <c r="F44" s="22">
        <v>187202</v>
      </c>
      <c r="G44" s="22"/>
      <c r="H44" s="22"/>
      <c r="I44" s="22"/>
      <c r="J44" s="22"/>
      <c r="K44" s="22"/>
      <c r="L44" s="22"/>
      <c r="M44" s="22"/>
      <c r="N44" s="22"/>
      <c r="O44" s="22">
        <v>4960</v>
      </c>
      <c r="P44" s="22">
        <v>2480</v>
      </c>
      <c r="Q44" s="22">
        <v>2596</v>
      </c>
      <c r="R44" s="22">
        <v>10036</v>
      </c>
      <c r="S44" s="22"/>
      <c r="T44" s="22"/>
      <c r="U44" s="22"/>
      <c r="V44" s="22"/>
      <c r="W44" s="22">
        <v>10036</v>
      </c>
      <c r="X44" s="22">
        <v>140400</v>
      </c>
      <c r="Y44" s="22">
        <v>-130364</v>
      </c>
      <c r="Z44" s="23">
        <v>-92.851851851851848</v>
      </c>
      <c r="AA44" s="20">
        <v>187202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24658275</v>
      </c>
      <c r="F47" s="31">
        <f t="shared" si="1"/>
        <v>24658275</v>
      </c>
      <c r="G47" s="31">
        <f t="shared" si="1"/>
        <v>32200</v>
      </c>
      <c r="H47" s="31">
        <f t="shared" si="1"/>
        <v>0</v>
      </c>
      <c r="I47" s="31">
        <f t="shared" si="1"/>
        <v>0</v>
      </c>
      <c r="J47" s="31">
        <f t="shared" si="1"/>
        <v>32200</v>
      </c>
      <c r="K47" s="31">
        <f t="shared" si="1"/>
        <v>0</v>
      </c>
      <c r="L47" s="31">
        <f t="shared" si="1"/>
        <v>855713</v>
      </c>
      <c r="M47" s="31">
        <f t="shared" si="1"/>
        <v>752885</v>
      </c>
      <c r="N47" s="31">
        <f t="shared" si="1"/>
        <v>1608598</v>
      </c>
      <c r="O47" s="31">
        <f t="shared" si="1"/>
        <v>1909155</v>
      </c>
      <c r="P47" s="31">
        <f t="shared" si="1"/>
        <v>1012087</v>
      </c>
      <c r="Q47" s="31">
        <f t="shared" si="1"/>
        <v>1083471</v>
      </c>
      <c r="R47" s="31">
        <f t="shared" si="1"/>
        <v>4004713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5645511</v>
      </c>
      <c r="X47" s="31">
        <f t="shared" si="1"/>
        <v>18493704</v>
      </c>
      <c r="Y47" s="31">
        <f t="shared" si="1"/>
        <v>-12848193</v>
      </c>
      <c r="Z47" s="32">
        <f>+IF(X47&lt;&gt;0,+(Y47/X47)*100,0)</f>
        <v>-69.473335357806093</v>
      </c>
      <c r="AA47" s="29">
        <f>SUM(AA34:AA46)</f>
        <v>24658275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12917725</v>
      </c>
      <c r="F48" s="41">
        <f t="shared" si="2"/>
        <v>-1674275</v>
      </c>
      <c r="G48" s="41">
        <f t="shared" si="2"/>
        <v>-32200</v>
      </c>
      <c r="H48" s="41">
        <f t="shared" si="2"/>
        <v>337</v>
      </c>
      <c r="I48" s="41">
        <f t="shared" si="2"/>
        <v>0</v>
      </c>
      <c r="J48" s="41">
        <f t="shared" si="2"/>
        <v>-31863</v>
      </c>
      <c r="K48" s="41">
        <f t="shared" si="2"/>
        <v>-4101</v>
      </c>
      <c r="L48" s="41">
        <f t="shared" si="2"/>
        <v>1067416</v>
      </c>
      <c r="M48" s="41">
        <f t="shared" si="2"/>
        <v>1167103</v>
      </c>
      <c r="N48" s="41">
        <f t="shared" si="2"/>
        <v>2230418</v>
      </c>
      <c r="O48" s="41">
        <f t="shared" si="2"/>
        <v>526</v>
      </c>
      <c r="P48" s="41">
        <f t="shared" si="2"/>
        <v>893590</v>
      </c>
      <c r="Q48" s="41">
        <f t="shared" si="2"/>
        <v>831002</v>
      </c>
      <c r="R48" s="41">
        <f t="shared" si="2"/>
        <v>1725118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3923673</v>
      </c>
      <c r="X48" s="41">
        <f t="shared" si="2"/>
        <v>6040293</v>
      </c>
      <c r="Y48" s="41">
        <f t="shared" si="2"/>
        <v>-2116620</v>
      </c>
      <c r="Z48" s="42">
        <f>+IF(X48&lt;&gt;0,+(Y48/X48)*100,0)</f>
        <v>-35.041677613983296</v>
      </c>
      <c r="AA48" s="39">
        <f>+AA32-AA47</f>
        <v>-1674275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4142783</v>
      </c>
      <c r="F49" s="22">
        <v>-1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2071392</v>
      </c>
      <c r="Y49" s="22">
        <v>-2071392</v>
      </c>
      <c r="Z49" s="23">
        <v>-100</v>
      </c>
      <c r="AA49" s="20">
        <v>-1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17060508</v>
      </c>
      <c r="F51" s="50">
        <f t="shared" si="3"/>
        <v>-1674276</v>
      </c>
      <c r="G51" s="50">
        <f t="shared" si="3"/>
        <v>-32200</v>
      </c>
      <c r="H51" s="50">
        <f t="shared" si="3"/>
        <v>337</v>
      </c>
      <c r="I51" s="50">
        <f t="shared" si="3"/>
        <v>0</v>
      </c>
      <c r="J51" s="50">
        <f t="shared" si="3"/>
        <v>-31863</v>
      </c>
      <c r="K51" s="50">
        <f t="shared" si="3"/>
        <v>-4101</v>
      </c>
      <c r="L51" s="50">
        <f t="shared" si="3"/>
        <v>1067416</v>
      </c>
      <c r="M51" s="50">
        <f t="shared" si="3"/>
        <v>1167103</v>
      </c>
      <c r="N51" s="50">
        <f t="shared" si="3"/>
        <v>2230418</v>
      </c>
      <c r="O51" s="50">
        <f t="shared" si="3"/>
        <v>526</v>
      </c>
      <c r="P51" s="50">
        <f t="shared" si="3"/>
        <v>893590</v>
      </c>
      <c r="Q51" s="50">
        <f t="shared" si="3"/>
        <v>831002</v>
      </c>
      <c r="R51" s="50">
        <f t="shared" si="3"/>
        <v>1725118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3923673</v>
      </c>
      <c r="X51" s="50">
        <f t="shared" si="3"/>
        <v>8111685</v>
      </c>
      <c r="Y51" s="50">
        <f t="shared" si="3"/>
        <v>-4188012</v>
      </c>
      <c r="Z51" s="51">
        <f>+IF(X51&lt;&gt;0,+(Y51/X51)*100,0)</f>
        <v>-51.629371702673367</v>
      </c>
      <c r="AA51" s="48">
        <f>SUM(AA48:AA50)</f>
        <v>-1674276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17060508</v>
      </c>
      <c r="F53" s="56">
        <f t="shared" si="4"/>
        <v>-1674276</v>
      </c>
      <c r="G53" s="56">
        <f t="shared" si="4"/>
        <v>-32200</v>
      </c>
      <c r="H53" s="56">
        <f t="shared" si="4"/>
        <v>337</v>
      </c>
      <c r="I53" s="56">
        <f t="shared" si="4"/>
        <v>0</v>
      </c>
      <c r="J53" s="56">
        <f t="shared" si="4"/>
        <v>-31863</v>
      </c>
      <c r="K53" s="56">
        <f t="shared" si="4"/>
        <v>-4101</v>
      </c>
      <c r="L53" s="56">
        <f t="shared" si="4"/>
        <v>1067416</v>
      </c>
      <c r="M53" s="56">
        <f t="shared" si="4"/>
        <v>1167103</v>
      </c>
      <c r="N53" s="56">
        <f t="shared" si="4"/>
        <v>2230418</v>
      </c>
      <c r="O53" s="56">
        <f t="shared" si="4"/>
        <v>526</v>
      </c>
      <c r="P53" s="56">
        <f t="shared" si="4"/>
        <v>893590</v>
      </c>
      <c r="Q53" s="56">
        <f t="shared" si="4"/>
        <v>831002</v>
      </c>
      <c r="R53" s="56">
        <f t="shared" si="4"/>
        <v>1725118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3923673</v>
      </c>
      <c r="X53" s="56">
        <f t="shared" si="4"/>
        <v>8111685</v>
      </c>
      <c r="Y53" s="56">
        <f t="shared" si="4"/>
        <v>-4188012</v>
      </c>
      <c r="Z53" s="57">
        <f>+IF(X53&lt;&gt;0,+(Y53/X53)*100,0)</f>
        <v>-51.629371702673367</v>
      </c>
      <c r="AA53" s="54">
        <f>+AA51-AA52</f>
        <v>-1674276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17060508</v>
      </c>
      <c r="F56" s="50">
        <f t="shared" si="5"/>
        <v>-1674276</v>
      </c>
      <c r="G56" s="50">
        <f t="shared" si="5"/>
        <v>-32200</v>
      </c>
      <c r="H56" s="50">
        <f t="shared" si="5"/>
        <v>337</v>
      </c>
      <c r="I56" s="50">
        <f t="shared" si="5"/>
        <v>0</v>
      </c>
      <c r="J56" s="50">
        <f t="shared" si="5"/>
        <v>-31863</v>
      </c>
      <c r="K56" s="50">
        <f t="shared" si="5"/>
        <v>-4101</v>
      </c>
      <c r="L56" s="50">
        <f t="shared" si="5"/>
        <v>1067416</v>
      </c>
      <c r="M56" s="50">
        <f t="shared" si="5"/>
        <v>1167103</v>
      </c>
      <c r="N56" s="50">
        <f t="shared" si="5"/>
        <v>2230418</v>
      </c>
      <c r="O56" s="50">
        <f t="shared" si="5"/>
        <v>526</v>
      </c>
      <c r="P56" s="50">
        <f t="shared" si="5"/>
        <v>893590</v>
      </c>
      <c r="Q56" s="50">
        <f t="shared" si="5"/>
        <v>831002</v>
      </c>
      <c r="R56" s="50">
        <f t="shared" si="5"/>
        <v>1725118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3923673</v>
      </c>
      <c r="X56" s="50">
        <f t="shared" si="5"/>
        <v>8111685</v>
      </c>
      <c r="Y56" s="50">
        <f t="shared" si="5"/>
        <v>-4188012</v>
      </c>
      <c r="Z56" s="51">
        <f>+IF(X56&lt;&gt;0,+(Y56/X56)*100,0)</f>
        <v>-51.629371702673367</v>
      </c>
      <c r="AA56" s="48">
        <f>SUM(AA53:AA55)</f>
        <v>-1674276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17060508</v>
      </c>
      <c r="F59" s="67">
        <f t="shared" si="6"/>
        <v>-1674276</v>
      </c>
      <c r="G59" s="67">
        <f t="shared" si="6"/>
        <v>-32200</v>
      </c>
      <c r="H59" s="67">
        <f t="shared" si="6"/>
        <v>337</v>
      </c>
      <c r="I59" s="67">
        <f t="shared" si="6"/>
        <v>0</v>
      </c>
      <c r="J59" s="67">
        <f t="shared" si="6"/>
        <v>-31863</v>
      </c>
      <c r="K59" s="67">
        <f t="shared" si="6"/>
        <v>-4101</v>
      </c>
      <c r="L59" s="67">
        <f t="shared" si="6"/>
        <v>1067416</v>
      </c>
      <c r="M59" s="67">
        <f t="shared" si="6"/>
        <v>1167103</v>
      </c>
      <c r="N59" s="67">
        <f t="shared" si="6"/>
        <v>2230418</v>
      </c>
      <c r="O59" s="67">
        <f t="shared" si="6"/>
        <v>526</v>
      </c>
      <c r="P59" s="67">
        <f t="shared" si="6"/>
        <v>893590</v>
      </c>
      <c r="Q59" s="67">
        <f t="shared" si="6"/>
        <v>831002</v>
      </c>
      <c r="R59" s="67">
        <f t="shared" si="6"/>
        <v>1725118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3923673</v>
      </c>
      <c r="X59" s="67">
        <f t="shared" si="6"/>
        <v>8111685</v>
      </c>
      <c r="Y59" s="67">
        <f t="shared" si="6"/>
        <v>-4188012</v>
      </c>
      <c r="Z59" s="68">
        <f>+IF(X59&lt;&gt;0,+(Y59/X59)*100,0)</f>
        <v>-51.629371702673367</v>
      </c>
      <c r="AA59" s="65">
        <f>SUM(AA56:AA58)</f>
        <v>-1674276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43000218</v>
      </c>
      <c r="D9" s="20"/>
      <c r="E9" s="21">
        <v>46295731</v>
      </c>
      <c r="F9" s="22">
        <v>46295731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35063278</v>
      </c>
      <c r="R9" s="22">
        <v>35063278</v>
      </c>
      <c r="S9" s="22"/>
      <c r="T9" s="22"/>
      <c r="U9" s="22"/>
      <c r="V9" s="22"/>
      <c r="W9" s="22">
        <v>35063278</v>
      </c>
      <c r="X9" s="22">
        <v>34721784</v>
      </c>
      <c r="Y9" s="22">
        <v>341494</v>
      </c>
      <c r="Z9" s="23">
        <v>0.98351513274778735</v>
      </c>
      <c r="AA9" s="20">
        <v>46295731</v>
      </c>
    </row>
    <row r="10" spans="1:27" x14ac:dyDescent="0.25">
      <c r="A10" s="19" t="s">
        <v>38</v>
      </c>
      <c r="B10" s="15" t="s">
        <v>32</v>
      </c>
      <c r="C10" s="20">
        <v>680</v>
      </c>
      <c r="D10" s="20"/>
      <c r="E10" s="21">
        <v>3213</v>
      </c>
      <c r="F10" s="22">
        <v>3213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2403</v>
      </c>
      <c r="Y10" s="22">
        <v>-2403</v>
      </c>
      <c r="Z10" s="23">
        <v>-100</v>
      </c>
      <c r="AA10" s="20">
        <v>3213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5544969</v>
      </c>
      <c r="D13" s="20"/>
      <c r="E13" s="21">
        <v>3973717</v>
      </c>
      <c r="F13" s="22">
        <v>3973717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7033676</v>
      </c>
      <c r="R13" s="22">
        <v>7033676</v>
      </c>
      <c r="S13" s="22"/>
      <c r="T13" s="22"/>
      <c r="U13" s="22"/>
      <c r="V13" s="22"/>
      <c r="W13" s="22">
        <v>7033676</v>
      </c>
      <c r="X13" s="22">
        <v>2980287</v>
      </c>
      <c r="Y13" s="22">
        <v>4053389</v>
      </c>
      <c r="Z13" s="23">
        <v>136.00666647205452</v>
      </c>
      <c r="AA13" s="20">
        <v>3973717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19598740</v>
      </c>
      <c r="F25" s="22">
        <v>19598740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14699052</v>
      </c>
      <c r="Y25" s="22">
        <v>-14699052</v>
      </c>
      <c r="Z25" s="23">
        <v>-100</v>
      </c>
      <c r="AA25" s="20">
        <v>19598740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48545867</v>
      </c>
      <c r="D32" s="29">
        <f t="shared" ref="D32:Y32" si="0">SUM(D6:D31)</f>
        <v>0</v>
      </c>
      <c r="E32" s="30">
        <f t="shared" si="0"/>
        <v>69871401</v>
      </c>
      <c r="F32" s="31">
        <f t="shared" si="0"/>
        <v>69871401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42096954</v>
      </c>
      <c r="R32" s="31">
        <f t="shared" si="0"/>
        <v>42096954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42096954</v>
      </c>
      <c r="X32" s="31">
        <f t="shared" si="0"/>
        <v>52403526</v>
      </c>
      <c r="Y32" s="31">
        <f t="shared" si="0"/>
        <v>-10306572</v>
      </c>
      <c r="Z32" s="32">
        <f>+IF(X32&lt;&gt;0,+(Y32/X32)*100,0)</f>
        <v>-19.667707092839514</v>
      </c>
      <c r="AA32" s="29">
        <f>SUM(AA6:AA31)</f>
        <v>69871401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32483726</v>
      </c>
      <c r="D34" s="20"/>
      <c r="E34" s="21">
        <v>35295489</v>
      </c>
      <c r="F34" s="22">
        <v>35109564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27131177</v>
      </c>
      <c r="R34" s="22">
        <v>27131177</v>
      </c>
      <c r="S34" s="22"/>
      <c r="T34" s="22"/>
      <c r="U34" s="22"/>
      <c r="V34" s="22"/>
      <c r="W34" s="22">
        <v>27131177</v>
      </c>
      <c r="X34" s="22">
        <v>26332299</v>
      </c>
      <c r="Y34" s="22">
        <v>798878</v>
      </c>
      <c r="Z34" s="23">
        <v>3.0338330884059914</v>
      </c>
      <c r="AA34" s="20">
        <v>35109564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3987</v>
      </c>
      <c r="D37" s="20"/>
      <c r="E37" s="21">
        <v>80401</v>
      </c>
      <c r="F37" s="22">
        <v>115420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84693</v>
      </c>
      <c r="R37" s="22">
        <v>84693</v>
      </c>
      <c r="S37" s="22"/>
      <c r="T37" s="22"/>
      <c r="U37" s="22"/>
      <c r="V37" s="22"/>
      <c r="W37" s="22">
        <v>84693</v>
      </c>
      <c r="X37" s="22">
        <v>86571</v>
      </c>
      <c r="Y37" s="22">
        <v>-1878</v>
      </c>
      <c r="Z37" s="23">
        <v>-2.169317669889455</v>
      </c>
      <c r="AA37" s="20">
        <v>115420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533264</v>
      </c>
      <c r="F39" s="22">
        <v>533264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399969</v>
      </c>
      <c r="Y39" s="22">
        <v>-399969</v>
      </c>
      <c r="Z39" s="23">
        <v>-100</v>
      </c>
      <c r="AA39" s="20">
        <v>533264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4063850</v>
      </c>
      <c r="D41" s="20"/>
      <c r="E41" s="21">
        <v>6088284</v>
      </c>
      <c r="F41" s="22">
        <v>7088284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3366945</v>
      </c>
      <c r="R41" s="22">
        <v>3366945</v>
      </c>
      <c r="S41" s="22"/>
      <c r="T41" s="22"/>
      <c r="U41" s="22"/>
      <c r="V41" s="22"/>
      <c r="W41" s="22">
        <v>3366945</v>
      </c>
      <c r="X41" s="22">
        <v>5316228</v>
      </c>
      <c r="Y41" s="22">
        <v>-1949283</v>
      </c>
      <c r="Z41" s="23">
        <v>-36.66665538046901</v>
      </c>
      <c r="AA41" s="20">
        <v>7088284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11143570</v>
      </c>
      <c r="D43" s="20"/>
      <c r="E43" s="21">
        <v>123353</v>
      </c>
      <c r="F43" s="22">
        <v>123353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64891</v>
      </c>
      <c r="R43" s="22">
        <v>64891</v>
      </c>
      <c r="S43" s="22"/>
      <c r="T43" s="22"/>
      <c r="U43" s="22"/>
      <c r="V43" s="22"/>
      <c r="W43" s="22">
        <v>64891</v>
      </c>
      <c r="X43" s="22">
        <v>92520</v>
      </c>
      <c r="Y43" s="22">
        <v>-27629</v>
      </c>
      <c r="Z43" s="23">
        <v>-29.862732382187634</v>
      </c>
      <c r="AA43" s="20">
        <v>123353</v>
      </c>
    </row>
    <row r="44" spans="1:27" x14ac:dyDescent="0.25">
      <c r="A44" s="19" t="s">
        <v>69</v>
      </c>
      <c r="B44" s="15" t="s">
        <v>32</v>
      </c>
      <c r="C44" s="20">
        <v>12364915</v>
      </c>
      <c r="D44" s="20"/>
      <c r="E44" s="21">
        <v>15275613</v>
      </c>
      <c r="F44" s="22">
        <v>18178829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9492341</v>
      </c>
      <c r="R44" s="22">
        <v>9492341</v>
      </c>
      <c r="S44" s="22"/>
      <c r="T44" s="22"/>
      <c r="U44" s="22"/>
      <c r="V44" s="22"/>
      <c r="W44" s="22">
        <v>9492341</v>
      </c>
      <c r="X44" s="22">
        <v>13634154</v>
      </c>
      <c r="Y44" s="22">
        <v>-4141813</v>
      </c>
      <c r="Z44" s="23">
        <v>-30.378217819748844</v>
      </c>
      <c r="AA44" s="20">
        <v>18178829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60060048</v>
      </c>
      <c r="D47" s="29">
        <f t="shared" ref="D47:Y47" si="1">SUM(D34:D46)</f>
        <v>0</v>
      </c>
      <c r="E47" s="30">
        <f t="shared" si="1"/>
        <v>57396404</v>
      </c>
      <c r="F47" s="31">
        <f t="shared" si="1"/>
        <v>61148714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40140047</v>
      </c>
      <c r="R47" s="31">
        <f t="shared" si="1"/>
        <v>40140047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40140047</v>
      </c>
      <c r="X47" s="31">
        <f t="shared" si="1"/>
        <v>45861741</v>
      </c>
      <c r="Y47" s="31">
        <f t="shared" si="1"/>
        <v>-5721694</v>
      </c>
      <c r="Z47" s="32">
        <f>+IF(X47&lt;&gt;0,+(Y47/X47)*100,0)</f>
        <v>-12.475963352546952</v>
      </c>
      <c r="AA47" s="29">
        <f>SUM(AA34:AA46)</f>
        <v>61148714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-11514181</v>
      </c>
      <c r="D48" s="39">
        <f t="shared" si="2"/>
        <v>0</v>
      </c>
      <c r="E48" s="40">
        <f t="shared" si="2"/>
        <v>12474997</v>
      </c>
      <c r="F48" s="41">
        <f t="shared" si="2"/>
        <v>8722687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1956907</v>
      </c>
      <c r="R48" s="41">
        <f t="shared" si="2"/>
        <v>1956907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1956907</v>
      </c>
      <c r="X48" s="41">
        <f t="shared" si="2"/>
        <v>6541785</v>
      </c>
      <c r="Y48" s="41">
        <f t="shared" si="2"/>
        <v>-4584878</v>
      </c>
      <c r="Z48" s="42">
        <f>+IF(X48&lt;&gt;0,+(Y48/X48)*100,0)</f>
        <v>-70.086039207953178</v>
      </c>
      <c r="AA48" s="39">
        <f>+AA32-AA47</f>
        <v>8722687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884394</v>
      </c>
      <c r="Y50" s="45">
        <v>-884394</v>
      </c>
      <c r="Z50" s="46">
        <v>-100</v>
      </c>
      <c r="AA50" s="44">
        <v>1179194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-10394338</v>
      </c>
      <c r="D51" s="48">
        <f t="shared" si="3"/>
        <v>0</v>
      </c>
      <c r="E51" s="49">
        <f t="shared" si="3"/>
        <v>13654191</v>
      </c>
      <c r="F51" s="50">
        <f t="shared" si="3"/>
        <v>9901881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1956907</v>
      </c>
      <c r="R51" s="50">
        <f t="shared" si="3"/>
        <v>1956907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1956907</v>
      </c>
      <c r="X51" s="50">
        <f t="shared" si="3"/>
        <v>7426179</v>
      </c>
      <c r="Y51" s="50">
        <f t="shared" si="3"/>
        <v>-5469272</v>
      </c>
      <c r="Z51" s="51">
        <f>+IF(X51&lt;&gt;0,+(Y51/X51)*100,0)</f>
        <v>-73.648534461665946</v>
      </c>
      <c r="AA51" s="48">
        <f>SUM(AA48:AA50)</f>
        <v>9901881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-10394338</v>
      </c>
      <c r="D53" s="54">
        <f>+D51-D52</f>
        <v>0</v>
      </c>
      <c r="E53" s="55">
        <f t="shared" si="4"/>
        <v>13654191</v>
      </c>
      <c r="F53" s="56">
        <f t="shared" si="4"/>
        <v>9901881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1956907</v>
      </c>
      <c r="R53" s="56">
        <f t="shared" si="4"/>
        <v>1956907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1956907</v>
      </c>
      <c r="X53" s="56">
        <f t="shared" si="4"/>
        <v>7426179</v>
      </c>
      <c r="Y53" s="56">
        <f t="shared" si="4"/>
        <v>-5469272</v>
      </c>
      <c r="Z53" s="57">
        <f>+IF(X53&lt;&gt;0,+(Y53/X53)*100,0)</f>
        <v>-73.648534461665946</v>
      </c>
      <c r="AA53" s="54">
        <f>+AA51-AA52</f>
        <v>9901881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-10394338</v>
      </c>
      <c r="D56" s="48">
        <f>SUM(D53:D55)</f>
        <v>0</v>
      </c>
      <c r="E56" s="49">
        <f t="shared" si="5"/>
        <v>13654191</v>
      </c>
      <c r="F56" s="50">
        <f t="shared" si="5"/>
        <v>9901881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1956907</v>
      </c>
      <c r="R56" s="50">
        <f t="shared" si="5"/>
        <v>1956907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1956907</v>
      </c>
      <c r="X56" s="50">
        <f t="shared" si="5"/>
        <v>7426179</v>
      </c>
      <c r="Y56" s="50">
        <f t="shared" si="5"/>
        <v>-5469272</v>
      </c>
      <c r="Z56" s="51">
        <f>+IF(X56&lt;&gt;0,+(Y56/X56)*100,0)</f>
        <v>-73.648534461665946</v>
      </c>
      <c r="AA56" s="48">
        <f>SUM(AA53:AA55)</f>
        <v>9901881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-10394338</v>
      </c>
      <c r="D59" s="65">
        <f>SUM(D56:D58)</f>
        <v>0</v>
      </c>
      <c r="E59" s="66">
        <f t="shared" si="6"/>
        <v>13654191</v>
      </c>
      <c r="F59" s="67">
        <f t="shared" si="6"/>
        <v>9901881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1956907</v>
      </c>
      <c r="R59" s="67">
        <f t="shared" si="6"/>
        <v>1956907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1956907</v>
      </c>
      <c r="X59" s="67">
        <f t="shared" si="6"/>
        <v>7426179</v>
      </c>
      <c r="Y59" s="67">
        <f t="shared" si="6"/>
        <v>-5469272</v>
      </c>
      <c r="Z59" s="68">
        <f>+IF(X59&lt;&gt;0,+(Y59/X59)*100,0)</f>
        <v>-73.648534461665946</v>
      </c>
      <c r="AA59" s="65">
        <f>SUM(AA56:AA58)</f>
        <v>9901881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40009371</v>
      </c>
      <c r="D9" s="20"/>
      <c r="E9" s="21">
        <v>57561170</v>
      </c>
      <c r="F9" s="22">
        <v>57561170</v>
      </c>
      <c r="G9" s="22">
        <v>3382522</v>
      </c>
      <c r="H9" s="22">
        <v>3388432</v>
      </c>
      <c r="I9" s="22">
        <v>3391270</v>
      </c>
      <c r="J9" s="22">
        <v>10162224</v>
      </c>
      <c r="K9" s="22">
        <v>3394265</v>
      </c>
      <c r="L9" s="22">
        <v>3401758</v>
      </c>
      <c r="M9" s="22">
        <v>3361520</v>
      </c>
      <c r="N9" s="22">
        <v>10157543</v>
      </c>
      <c r="O9" s="22">
        <v>3405074</v>
      </c>
      <c r="P9" s="22">
        <v>3405682</v>
      </c>
      <c r="Q9" s="22">
        <v>3373211</v>
      </c>
      <c r="R9" s="22">
        <v>10183967</v>
      </c>
      <c r="S9" s="22"/>
      <c r="T9" s="22"/>
      <c r="U9" s="22"/>
      <c r="V9" s="22"/>
      <c r="W9" s="22">
        <v>30503734</v>
      </c>
      <c r="X9" s="22">
        <v>43170876</v>
      </c>
      <c r="Y9" s="22">
        <v>-12667142</v>
      </c>
      <c r="Z9" s="23">
        <v>-29.341869273164622</v>
      </c>
      <c r="AA9" s="20">
        <v>57561170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9467896</v>
      </c>
      <c r="D13" s="20"/>
      <c r="E13" s="21">
        <v>6072324</v>
      </c>
      <c r="F13" s="22">
        <v>6072324</v>
      </c>
      <c r="G13" s="22">
        <v>963595</v>
      </c>
      <c r="H13" s="22">
        <v>967785</v>
      </c>
      <c r="I13" s="22">
        <v>985333</v>
      </c>
      <c r="J13" s="22">
        <v>2916713</v>
      </c>
      <c r="K13" s="22">
        <v>1017461</v>
      </c>
      <c r="L13" s="22">
        <v>1010816</v>
      </c>
      <c r="M13" s="22">
        <v>1047946</v>
      </c>
      <c r="N13" s="22">
        <v>3076223</v>
      </c>
      <c r="O13" s="22">
        <v>1061261</v>
      </c>
      <c r="P13" s="22">
        <v>1101037</v>
      </c>
      <c r="Q13" s="22">
        <v>1107564</v>
      </c>
      <c r="R13" s="22">
        <v>3269862</v>
      </c>
      <c r="S13" s="22"/>
      <c r="T13" s="22"/>
      <c r="U13" s="22"/>
      <c r="V13" s="22"/>
      <c r="W13" s="22">
        <v>9262798</v>
      </c>
      <c r="X13" s="22">
        <v>4554243</v>
      </c>
      <c r="Y13" s="22">
        <v>4708555</v>
      </c>
      <c r="Z13" s="23">
        <v>103.38831283267054</v>
      </c>
      <c r="AA13" s="20">
        <v>6072324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49477267</v>
      </c>
      <c r="D32" s="29">
        <f t="shared" ref="D32:Y32" si="0">SUM(D6:D31)</f>
        <v>0</v>
      </c>
      <c r="E32" s="30">
        <f t="shared" si="0"/>
        <v>63633494</v>
      </c>
      <c r="F32" s="31">
        <f t="shared" si="0"/>
        <v>63633494</v>
      </c>
      <c r="G32" s="31">
        <f t="shared" si="0"/>
        <v>4346117</v>
      </c>
      <c r="H32" s="31">
        <f t="shared" si="0"/>
        <v>4356217</v>
      </c>
      <c r="I32" s="31">
        <f t="shared" si="0"/>
        <v>4376603</v>
      </c>
      <c r="J32" s="31">
        <f t="shared" si="0"/>
        <v>13078937</v>
      </c>
      <c r="K32" s="31">
        <f t="shared" si="0"/>
        <v>4411726</v>
      </c>
      <c r="L32" s="31">
        <f t="shared" si="0"/>
        <v>4412574</v>
      </c>
      <c r="M32" s="31">
        <f t="shared" si="0"/>
        <v>4409466</v>
      </c>
      <c r="N32" s="31">
        <f t="shared" si="0"/>
        <v>13233766</v>
      </c>
      <c r="O32" s="31">
        <f t="shared" si="0"/>
        <v>4466335</v>
      </c>
      <c r="P32" s="31">
        <f t="shared" si="0"/>
        <v>4506719</v>
      </c>
      <c r="Q32" s="31">
        <f t="shared" si="0"/>
        <v>4480775</v>
      </c>
      <c r="R32" s="31">
        <f t="shared" si="0"/>
        <v>13453829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39766532</v>
      </c>
      <c r="X32" s="31">
        <f t="shared" si="0"/>
        <v>47725119</v>
      </c>
      <c r="Y32" s="31">
        <f t="shared" si="0"/>
        <v>-7958587</v>
      </c>
      <c r="Z32" s="32">
        <f>+IF(X32&lt;&gt;0,+(Y32/X32)*100,0)</f>
        <v>-16.675887177986919</v>
      </c>
      <c r="AA32" s="29">
        <f>SUM(AA6:AA31)</f>
        <v>63633494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2612984</v>
      </c>
      <c r="D34" s="20"/>
      <c r="E34" s="21">
        <v>7667941</v>
      </c>
      <c r="F34" s="22">
        <v>8337941</v>
      </c>
      <c r="G34" s="22">
        <v>770701</v>
      </c>
      <c r="H34" s="22">
        <v>738299</v>
      </c>
      <c r="I34" s="22">
        <v>712729</v>
      </c>
      <c r="J34" s="22">
        <v>2221729</v>
      </c>
      <c r="K34" s="22">
        <v>684341</v>
      </c>
      <c r="L34" s="22">
        <v>690245</v>
      </c>
      <c r="M34" s="22">
        <v>667263</v>
      </c>
      <c r="N34" s="22">
        <v>2041849</v>
      </c>
      <c r="O34" s="22">
        <v>764954</v>
      </c>
      <c r="P34" s="22"/>
      <c r="Q34" s="22">
        <v>1355806</v>
      </c>
      <c r="R34" s="22">
        <v>2120760</v>
      </c>
      <c r="S34" s="22"/>
      <c r="T34" s="22"/>
      <c r="U34" s="22"/>
      <c r="V34" s="22"/>
      <c r="W34" s="22">
        <v>6384338</v>
      </c>
      <c r="X34" s="22">
        <v>5918455</v>
      </c>
      <c r="Y34" s="22">
        <v>465883</v>
      </c>
      <c r="Z34" s="23">
        <v>7.8716996243107369</v>
      </c>
      <c r="AA34" s="20">
        <v>8337941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152873</v>
      </c>
      <c r="D37" s="20"/>
      <c r="E37" s="21">
        <v>147420</v>
      </c>
      <c r="F37" s="22">
        <v>147420</v>
      </c>
      <c r="G37" s="22"/>
      <c r="H37" s="22">
        <v>2500</v>
      </c>
      <c r="I37" s="22">
        <v>10000</v>
      </c>
      <c r="J37" s="22">
        <v>12500</v>
      </c>
      <c r="K37" s="22">
        <v>9000</v>
      </c>
      <c r="L37" s="22"/>
      <c r="M37" s="22"/>
      <c r="N37" s="22">
        <v>9000</v>
      </c>
      <c r="O37" s="22">
        <v>8750</v>
      </c>
      <c r="P37" s="22">
        <v>29054</v>
      </c>
      <c r="Q37" s="22"/>
      <c r="R37" s="22">
        <v>37804</v>
      </c>
      <c r="S37" s="22"/>
      <c r="T37" s="22"/>
      <c r="U37" s="22"/>
      <c r="V37" s="22"/>
      <c r="W37" s="22">
        <v>59304</v>
      </c>
      <c r="X37" s="22">
        <v>110565</v>
      </c>
      <c r="Y37" s="22">
        <v>-51261</v>
      </c>
      <c r="Z37" s="23">
        <v>-46.362773029439694</v>
      </c>
      <c r="AA37" s="20">
        <v>147420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1323284</v>
      </c>
      <c r="D39" s="20"/>
      <c r="E39" s="21">
        <v>2535066</v>
      </c>
      <c r="F39" s="22">
        <v>2535066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1901304</v>
      </c>
      <c r="Y39" s="22">
        <v>-1901304</v>
      </c>
      <c r="Z39" s="23">
        <v>-100</v>
      </c>
      <c r="AA39" s="20">
        <v>2535066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17724303</v>
      </c>
      <c r="Y43" s="22">
        <v>-17724303</v>
      </c>
      <c r="Z43" s="23">
        <v>-100</v>
      </c>
      <c r="AA43" s="20">
        <v>23632399</v>
      </c>
    </row>
    <row r="44" spans="1:27" x14ac:dyDescent="0.25">
      <c r="A44" s="19" t="s">
        <v>69</v>
      </c>
      <c r="B44" s="15" t="s">
        <v>32</v>
      </c>
      <c r="C44" s="20">
        <v>21878</v>
      </c>
      <c r="D44" s="20"/>
      <c r="E44" s="21">
        <v>6221349</v>
      </c>
      <c r="F44" s="22">
        <v>6221349</v>
      </c>
      <c r="G44" s="22">
        <v>6591</v>
      </c>
      <c r="H44" s="22">
        <v>6246</v>
      </c>
      <c r="I44" s="22">
        <v>5997</v>
      </c>
      <c r="J44" s="22">
        <v>18834</v>
      </c>
      <c r="K44" s="22">
        <v>5719</v>
      </c>
      <c r="L44" s="22">
        <v>5774</v>
      </c>
      <c r="M44" s="22">
        <v>5524</v>
      </c>
      <c r="N44" s="22">
        <v>17017</v>
      </c>
      <c r="O44" s="22">
        <v>6472</v>
      </c>
      <c r="P44" s="22"/>
      <c r="Q44" s="22">
        <v>11371</v>
      </c>
      <c r="R44" s="22">
        <v>17843</v>
      </c>
      <c r="S44" s="22"/>
      <c r="T44" s="22"/>
      <c r="U44" s="22"/>
      <c r="V44" s="22"/>
      <c r="W44" s="22">
        <v>53694</v>
      </c>
      <c r="X44" s="22">
        <v>4666014</v>
      </c>
      <c r="Y44" s="22">
        <v>-4612320</v>
      </c>
      <c r="Z44" s="23">
        <v>-98.84925334557505</v>
      </c>
      <c r="AA44" s="20">
        <v>6221349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4111019</v>
      </c>
      <c r="D47" s="29">
        <f t="shared" ref="D47:Y47" si="1">SUM(D34:D46)</f>
        <v>0</v>
      </c>
      <c r="E47" s="30">
        <f t="shared" si="1"/>
        <v>40204175</v>
      </c>
      <c r="F47" s="31">
        <f t="shared" si="1"/>
        <v>40874175</v>
      </c>
      <c r="G47" s="31">
        <f t="shared" si="1"/>
        <v>777292</v>
      </c>
      <c r="H47" s="31">
        <f t="shared" si="1"/>
        <v>747045</v>
      </c>
      <c r="I47" s="31">
        <f t="shared" si="1"/>
        <v>728726</v>
      </c>
      <c r="J47" s="31">
        <f t="shared" si="1"/>
        <v>2253063</v>
      </c>
      <c r="K47" s="31">
        <f t="shared" si="1"/>
        <v>699060</v>
      </c>
      <c r="L47" s="31">
        <f t="shared" si="1"/>
        <v>696019</v>
      </c>
      <c r="M47" s="31">
        <f t="shared" si="1"/>
        <v>672787</v>
      </c>
      <c r="N47" s="31">
        <f t="shared" si="1"/>
        <v>2067866</v>
      </c>
      <c r="O47" s="31">
        <f t="shared" si="1"/>
        <v>780176</v>
      </c>
      <c r="P47" s="31">
        <f t="shared" si="1"/>
        <v>29054</v>
      </c>
      <c r="Q47" s="31">
        <f t="shared" si="1"/>
        <v>1367177</v>
      </c>
      <c r="R47" s="31">
        <f t="shared" si="1"/>
        <v>2176407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6497336</v>
      </c>
      <c r="X47" s="31">
        <f t="shared" si="1"/>
        <v>30320641</v>
      </c>
      <c r="Y47" s="31">
        <f t="shared" si="1"/>
        <v>-23823305</v>
      </c>
      <c r="Z47" s="32">
        <f>+IF(X47&lt;&gt;0,+(Y47/X47)*100,0)</f>
        <v>-78.571244585495407</v>
      </c>
      <c r="AA47" s="29">
        <f>SUM(AA34:AA46)</f>
        <v>40874175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45366248</v>
      </c>
      <c r="D48" s="39">
        <f t="shared" si="2"/>
        <v>0</v>
      </c>
      <c r="E48" s="40">
        <f t="shared" si="2"/>
        <v>23429319</v>
      </c>
      <c r="F48" s="41">
        <f t="shared" si="2"/>
        <v>22759319</v>
      </c>
      <c r="G48" s="41">
        <f t="shared" si="2"/>
        <v>3568825</v>
      </c>
      <c r="H48" s="41">
        <f t="shared" si="2"/>
        <v>3609172</v>
      </c>
      <c r="I48" s="41">
        <f t="shared" si="2"/>
        <v>3647877</v>
      </c>
      <c r="J48" s="41">
        <f t="shared" si="2"/>
        <v>10825874</v>
      </c>
      <c r="K48" s="41">
        <f t="shared" si="2"/>
        <v>3712666</v>
      </c>
      <c r="L48" s="41">
        <f t="shared" si="2"/>
        <v>3716555</v>
      </c>
      <c r="M48" s="41">
        <f t="shared" si="2"/>
        <v>3736679</v>
      </c>
      <c r="N48" s="41">
        <f t="shared" si="2"/>
        <v>11165900</v>
      </c>
      <c r="O48" s="41">
        <f t="shared" si="2"/>
        <v>3686159</v>
      </c>
      <c r="P48" s="41">
        <f t="shared" si="2"/>
        <v>4477665</v>
      </c>
      <c r="Q48" s="41">
        <f t="shared" si="2"/>
        <v>3113598</v>
      </c>
      <c r="R48" s="41">
        <f t="shared" si="2"/>
        <v>11277422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33269196</v>
      </c>
      <c r="X48" s="41">
        <f t="shared" si="2"/>
        <v>17404478</v>
      </c>
      <c r="Y48" s="41">
        <f t="shared" si="2"/>
        <v>15864718</v>
      </c>
      <c r="Z48" s="42">
        <f>+IF(X48&lt;&gt;0,+(Y48/X48)*100,0)</f>
        <v>91.153081408129566</v>
      </c>
      <c r="AA48" s="39">
        <f>+AA32-AA47</f>
        <v>22759319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45366248</v>
      </c>
      <c r="D51" s="48">
        <f t="shared" si="3"/>
        <v>0</v>
      </c>
      <c r="E51" s="49">
        <f t="shared" si="3"/>
        <v>23429319</v>
      </c>
      <c r="F51" s="50">
        <f t="shared" si="3"/>
        <v>22759319</v>
      </c>
      <c r="G51" s="50">
        <f t="shared" si="3"/>
        <v>3568825</v>
      </c>
      <c r="H51" s="50">
        <f t="shared" si="3"/>
        <v>3609172</v>
      </c>
      <c r="I51" s="50">
        <f t="shared" si="3"/>
        <v>3647877</v>
      </c>
      <c r="J51" s="50">
        <f t="shared" si="3"/>
        <v>10825874</v>
      </c>
      <c r="K51" s="50">
        <f t="shared" si="3"/>
        <v>3712666</v>
      </c>
      <c r="L51" s="50">
        <f t="shared" si="3"/>
        <v>3716555</v>
      </c>
      <c r="M51" s="50">
        <f t="shared" si="3"/>
        <v>3736679</v>
      </c>
      <c r="N51" s="50">
        <f t="shared" si="3"/>
        <v>11165900</v>
      </c>
      <c r="O51" s="50">
        <f t="shared" si="3"/>
        <v>3686159</v>
      </c>
      <c r="P51" s="50">
        <f t="shared" si="3"/>
        <v>4477665</v>
      </c>
      <c r="Q51" s="50">
        <f t="shared" si="3"/>
        <v>3113598</v>
      </c>
      <c r="R51" s="50">
        <f t="shared" si="3"/>
        <v>11277422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33269196</v>
      </c>
      <c r="X51" s="50">
        <f t="shared" si="3"/>
        <v>17404478</v>
      </c>
      <c r="Y51" s="50">
        <f t="shared" si="3"/>
        <v>15864718</v>
      </c>
      <c r="Z51" s="51">
        <f>+IF(X51&lt;&gt;0,+(Y51/X51)*100,0)</f>
        <v>91.153081408129566</v>
      </c>
      <c r="AA51" s="48">
        <f>SUM(AA48:AA50)</f>
        <v>22759319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45366248</v>
      </c>
      <c r="D53" s="54">
        <f>+D51-D52</f>
        <v>0</v>
      </c>
      <c r="E53" s="55">
        <f t="shared" si="4"/>
        <v>23429319</v>
      </c>
      <c r="F53" s="56">
        <f t="shared" si="4"/>
        <v>22759319</v>
      </c>
      <c r="G53" s="56">
        <f t="shared" si="4"/>
        <v>3568825</v>
      </c>
      <c r="H53" s="56">
        <f t="shared" si="4"/>
        <v>3609172</v>
      </c>
      <c r="I53" s="56">
        <f t="shared" si="4"/>
        <v>3647877</v>
      </c>
      <c r="J53" s="56">
        <f t="shared" si="4"/>
        <v>10825874</v>
      </c>
      <c r="K53" s="56">
        <f t="shared" si="4"/>
        <v>3712666</v>
      </c>
      <c r="L53" s="56">
        <f t="shared" si="4"/>
        <v>3716555</v>
      </c>
      <c r="M53" s="56">
        <f t="shared" si="4"/>
        <v>3736679</v>
      </c>
      <c r="N53" s="56">
        <f t="shared" si="4"/>
        <v>11165900</v>
      </c>
      <c r="O53" s="56">
        <f t="shared" si="4"/>
        <v>3686159</v>
      </c>
      <c r="P53" s="56">
        <f t="shared" si="4"/>
        <v>4477665</v>
      </c>
      <c r="Q53" s="56">
        <f t="shared" si="4"/>
        <v>3113598</v>
      </c>
      <c r="R53" s="56">
        <f t="shared" si="4"/>
        <v>11277422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33269196</v>
      </c>
      <c r="X53" s="56">
        <f t="shared" si="4"/>
        <v>17404478</v>
      </c>
      <c r="Y53" s="56">
        <f t="shared" si="4"/>
        <v>15864718</v>
      </c>
      <c r="Z53" s="57">
        <f>+IF(X53&lt;&gt;0,+(Y53/X53)*100,0)</f>
        <v>91.153081408129566</v>
      </c>
      <c r="AA53" s="54">
        <f>+AA51-AA52</f>
        <v>22759319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45366248</v>
      </c>
      <c r="D56" s="48">
        <f>SUM(D53:D55)</f>
        <v>0</v>
      </c>
      <c r="E56" s="49">
        <f t="shared" si="5"/>
        <v>23429319</v>
      </c>
      <c r="F56" s="50">
        <f t="shared" si="5"/>
        <v>22759319</v>
      </c>
      <c r="G56" s="50">
        <f t="shared" si="5"/>
        <v>3568825</v>
      </c>
      <c r="H56" s="50">
        <f t="shared" si="5"/>
        <v>3609172</v>
      </c>
      <c r="I56" s="50">
        <f t="shared" si="5"/>
        <v>3647877</v>
      </c>
      <c r="J56" s="50">
        <f t="shared" si="5"/>
        <v>10825874</v>
      </c>
      <c r="K56" s="50">
        <f t="shared" si="5"/>
        <v>3712666</v>
      </c>
      <c r="L56" s="50">
        <f t="shared" si="5"/>
        <v>3716555</v>
      </c>
      <c r="M56" s="50">
        <f t="shared" si="5"/>
        <v>3736679</v>
      </c>
      <c r="N56" s="50">
        <f t="shared" si="5"/>
        <v>11165900</v>
      </c>
      <c r="O56" s="50">
        <f t="shared" si="5"/>
        <v>3686159</v>
      </c>
      <c r="P56" s="50">
        <f t="shared" si="5"/>
        <v>4477665</v>
      </c>
      <c r="Q56" s="50">
        <f t="shared" si="5"/>
        <v>3113598</v>
      </c>
      <c r="R56" s="50">
        <f t="shared" si="5"/>
        <v>11277422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33269196</v>
      </c>
      <c r="X56" s="50">
        <f t="shared" si="5"/>
        <v>17404478</v>
      </c>
      <c r="Y56" s="50">
        <f t="shared" si="5"/>
        <v>15864718</v>
      </c>
      <c r="Z56" s="51">
        <f>+IF(X56&lt;&gt;0,+(Y56/X56)*100,0)</f>
        <v>91.153081408129566</v>
      </c>
      <c r="AA56" s="48">
        <f>SUM(AA53:AA55)</f>
        <v>22759319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45366248</v>
      </c>
      <c r="D59" s="65">
        <f>SUM(D56:D58)</f>
        <v>0</v>
      </c>
      <c r="E59" s="66">
        <f t="shared" si="6"/>
        <v>23429319</v>
      </c>
      <c r="F59" s="67">
        <f t="shared" si="6"/>
        <v>22759319</v>
      </c>
      <c r="G59" s="67">
        <f t="shared" si="6"/>
        <v>3568825</v>
      </c>
      <c r="H59" s="67">
        <f t="shared" si="6"/>
        <v>3609172</v>
      </c>
      <c r="I59" s="67">
        <f t="shared" si="6"/>
        <v>3647877</v>
      </c>
      <c r="J59" s="67">
        <f t="shared" si="6"/>
        <v>10825874</v>
      </c>
      <c r="K59" s="67">
        <f t="shared" si="6"/>
        <v>3712666</v>
      </c>
      <c r="L59" s="67">
        <f t="shared" si="6"/>
        <v>3716555</v>
      </c>
      <c r="M59" s="67">
        <f t="shared" si="6"/>
        <v>3736679</v>
      </c>
      <c r="N59" s="67">
        <f t="shared" si="6"/>
        <v>11165900</v>
      </c>
      <c r="O59" s="67">
        <f t="shared" si="6"/>
        <v>3686159</v>
      </c>
      <c r="P59" s="67">
        <f t="shared" si="6"/>
        <v>4477665</v>
      </c>
      <c r="Q59" s="67">
        <f t="shared" si="6"/>
        <v>3113598</v>
      </c>
      <c r="R59" s="67">
        <f t="shared" si="6"/>
        <v>11277422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33269196</v>
      </c>
      <c r="X59" s="67">
        <f t="shared" si="6"/>
        <v>17404478</v>
      </c>
      <c r="Y59" s="67">
        <f t="shared" si="6"/>
        <v>15864718</v>
      </c>
      <c r="Z59" s="68">
        <f>+IF(X59&lt;&gt;0,+(Y59/X59)*100,0)</f>
        <v>91.153081408129566</v>
      </c>
      <c r="AA59" s="65">
        <f>SUM(AA56:AA58)</f>
        <v>22759319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52466139</v>
      </c>
      <c r="D9" s="20"/>
      <c r="E9" s="21">
        <v>43670800</v>
      </c>
      <c r="F9" s="22">
        <v>30382600</v>
      </c>
      <c r="G9" s="22">
        <v>4709335</v>
      </c>
      <c r="H9" s="22">
        <v>4697337</v>
      </c>
      <c r="I9" s="22">
        <v>4058853</v>
      </c>
      <c r="J9" s="22">
        <v>13465525</v>
      </c>
      <c r="K9" s="22">
        <v>4594239</v>
      </c>
      <c r="L9" s="22">
        <v>4594877</v>
      </c>
      <c r="M9" s="22">
        <v>4594877</v>
      </c>
      <c r="N9" s="22">
        <v>13783993</v>
      </c>
      <c r="O9" s="22">
        <v>4594718</v>
      </c>
      <c r="P9" s="22">
        <v>4595037</v>
      </c>
      <c r="Q9" s="22">
        <v>4595249</v>
      </c>
      <c r="R9" s="22">
        <v>13785004</v>
      </c>
      <c r="S9" s="22"/>
      <c r="T9" s="22"/>
      <c r="U9" s="22"/>
      <c r="V9" s="22"/>
      <c r="W9" s="22">
        <v>41034522</v>
      </c>
      <c r="X9" s="22">
        <v>27437808</v>
      </c>
      <c r="Y9" s="22">
        <v>13596714</v>
      </c>
      <c r="Z9" s="23">
        <v>49.554665591362109</v>
      </c>
      <c r="AA9" s="20">
        <v>30382600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5745250</v>
      </c>
      <c r="D13" s="20"/>
      <c r="E13" s="21">
        <v>3000200</v>
      </c>
      <c r="F13" s="22">
        <v>8187780</v>
      </c>
      <c r="G13" s="22">
        <v>629545</v>
      </c>
      <c r="H13" s="22">
        <v>657725</v>
      </c>
      <c r="I13" s="22">
        <v>672844</v>
      </c>
      <c r="J13" s="22">
        <v>1960114</v>
      </c>
      <c r="K13" s="22">
        <v>681383</v>
      </c>
      <c r="L13" s="22">
        <v>693414</v>
      </c>
      <c r="M13" s="22">
        <v>709563</v>
      </c>
      <c r="N13" s="22">
        <v>2084360</v>
      </c>
      <c r="O13" s="22">
        <v>730240</v>
      </c>
      <c r="P13" s="22">
        <v>746532</v>
      </c>
      <c r="Q13" s="22">
        <v>759372</v>
      </c>
      <c r="R13" s="22">
        <v>2236144</v>
      </c>
      <c r="S13" s="22"/>
      <c r="T13" s="22"/>
      <c r="U13" s="22"/>
      <c r="V13" s="22"/>
      <c r="W13" s="22">
        <v>6280618</v>
      </c>
      <c r="X13" s="22">
        <v>4325176</v>
      </c>
      <c r="Y13" s="22">
        <v>1955442</v>
      </c>
      <c r="Z13" s="23">
        <v>45.210692004209768</v>
      </c>
      <c r="AA13" s="20">
        <v>8187780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13718988</v>
      </c>
      <c r="D25" s="20"/>
      <c r="E25" s="21">
        <v>20012850</v>
      </c>
      <c r="F25" s="22">
        <v>20012850</v>
      </c>
      <c r="G25" s="22"/>
      <c r="H25" s="22"/>
      <c r="I25" s="22"/>
      <c r="J25" s="22"/>
      <c r="K25" s="22">
        <v>158951</v>
      </c>
      <c r="L25" s="22">
        <v>77933</v>
      </c>
      <c r="M25" s="22"/>
      <c r="N25" s="22">
        <v>236884</v>
      </c>
      <c r="O25" s="22">
        <v>132274</v>
      </c>
      <c r="P25" s="22">
        <v>68677</v>
      </c>
      <c r="Q25" s="22">
        <v>73694</v>
      </c>
      <c r="R25" s="22">
        <v>274645</v>
      </c>
      <c r="S25" s="22"/>
      <c r="T25" s="22"/>
      <c r="U25" s="22"/>
      <c r="V25" s="22"/>
      <c r="W25" s="22">
        <v>511529</v>
      </c>
      <c r="X25" s="22">
        <v>15009624</v>
      </c>
      <c r="Y25" s="22">
        <v>-14498095</v>
      </c>
      <c r="Z25" s="23">
        <v>-96.59199324380144</v>
      </c>
      <c r="AA25" s="20">
        <v>20012850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72041167</v>
      </c>
      <c r="D32" s="29">
        <f t="shared" ref="D32:Y32" si="0">SUM(D6:D31)</f>
        <v>0</v>
      </c>
      <c r="E32" s="30">
        <f t="shared" si="0"/>
        <v>66683850</v>
      </c>
      <c r="F32" s="31">
        <f t="shared" si="0"/>
        <v>58583230</v>
      </c>
      <c r="G32" s="31">
        <f t="shared" si="0"/>
        <v>5338880</v>
      </c>
      <c r="H32" s="31">
        <f t="shared" si="0"/>
        <v>5355062</v>
      </c>
      <c r="I32" s="31">
        <f t="shared" si="0"/>
        <v>4731697</v>
      </c>
      <c r="J32" s="31">
        <f t="shared" si="0"/>
        <v>15425639</v>
      </c>
      <c r="K32" s="31">
        <f t="shared" si="0"/>
        <v>5434573</v>
      </c>
      <c r="L32" s="31">
        <f t="shared" si="0"/>
        <v>5366224</v>
      </c>
      <c r="M32" s="31">
        <f t="shared" si="0"/>
        <v>5304440</v>
      </c>
      <c r="N32" s="31">
        <f t="shared" si="0"/>
        <v>16105237</v>
      </c>
      <c r="O32" s="31">
        <f t="shared" si="0"/>
        <v>5457232</v>
      </c>
      <c r="P32" s="31">
        <f t="shared" si="0"/>
        <v>5410246</v>
      </c>
      <c r="Q32" s="31">
        <f t="shared" si="0"/>
        <v>5428315</v>
      </c>
      <c r="R32" s="31">
        <f t="shared" si="0"/>
        <v>16295793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47826669</v>
      </c>
      <c r="X32" s="31">
        <f t="shared" si="0"/>
        <v>46772608</v>
      </c>
      <c r="Y32" s="31">
        <f t="shared" si="0"/>
        <v>1054061</v>
      </c>
      <c r="Z32" s="32">
        <f>+IF(X32&lt;&gt;0,+(Y32/X32)*100,0)</f>
        <v>2.2535861160446728</v>
      </c>
      <c r="AA32" s="29">
        <f>SUM(AA6:AA31)</f>
        <v>58583230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35568122</v>
      </c>
      <c r="D34" s="20"/>
      <c r="E34" s="21">
        <v>41398500</v>
      </c>
      <c r="F34" s="22">
        <v>40667570</v>
      </c>
      <c r="G34" s="22">
        <v>3056903</v>
      </c>
      <c r="H34" s="22">
        <v>2982477</v>
      </c>
      <c r="I34" s="22">
        <v>3099682</v>
      </c>
      <c r="J34" s="22">
        <v>9139062</v>
      </c>
      <c r="K34" s="22">
        <v>3031944</v>
      </c>
      <c r="L34" s="22">
        <v>2987371</v>
      </c>
      <c r="M34" s="22">
        <v>2751387</v>
      </c>
      <c r="N34" s="22">
        <v>8770702</v>
      </c>
      <c r="O34" s="22">
        <v>3504096</v>
      </c>
      <c r="P34" s="22">
        <v>2971280</v>
      </c>
      <c r="Q34" s="22">
        <v>2826617</v>
      </c>
      <c r="R34" s="22">
        <v>9301993</v>
      </c>
      <c r="S34" s="22"/>
      <c r="T34" s="22"/>
      <c r="U34" s="22"/>
      <c r="V34" s="22"/>
      <c r="W34" s="22">
        <v>27211757</v>
      </c>
      <c r="X34" s="22">
        <v>30756584</v>
      </c>
      <c r="Y34" s="22">
        <v>-3544827</v>
      </c>
      <c r="Z34" s="23">
        <v>-11.525424930154793</v>
      </c>
      <c r="AA34" s="20">
        <v>40667570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5230679</v>
      </c>
      <c r="D37" s="20"/>
      <c r="E37" s="21">
        <v>5466000</v>
      </c>
      <c r="F37" s="22">
        <v>5115000</v>
      </c>
      <c r="G37" s="22">
        <v>95360</v>
      </c>
      <c r="H37" s="22">
        <v>282048</v>
      </c>
      <c r="I37" s="22">
        <v>229259</v>
      </c>
      <c r="J37" s="22">
        <v>606667</v>
      </c>
      <c r="K37" s="22">
        <v>587808</v>
      </c>
      <c r="L37" s="22">
        <v>459098</v>
      </c>
      <c r="M37" s="22">
        <v>183596</v>
      </c>
      <c r="N37" s="22">
        <v>1230502</v>
      </c>
      <c r="O37" s="22">
        <v>81387</v>
      </c>
      <c r="P37" s="22">
        <v>131219</v>
      </c>
      <c r="Q37" s="22">
        <v>591203</v>
      </c>
      <c r="R37" s="22">
        <v>803809</v>
      </c>
      <c r="S37" s="22"/>
      <c r="T37" s="22"/>
      <c r="U37" s="22"/>
      <c r="V37" s="22"/>
      <c r="W37" s="22">
        <v>2640978</v>
      </c>
      <c r="X37" s="22">
        <v>3784106</v>
      </c>
      <c r="Y37" s="22">
        <v>-1143128</v>
      </c>
      <c r="Z37" s="23">
        <v>-30.2086675161848</v>
      </c>
      <c r="AA37" s="20">
        <v>5115000</v>
      </c>
    </row>
    <row r="38" spans="1:27" x14ac:dyDescent="0.25">
      <c r="A38" s="19" t="s">
        <v>64</v>
      </c>
      <c r="B38" s="15" t="s">
        <v>32</v>
      </c>
      <c r="C38" s="20">
        <v>29225974</v>
      </c>
      <c r="D38" s="20"/>
      <c r="E38" s="21">
        <v>11289350</v>
      </c>
      <c r="F38" s="22">
        <v>11289350</v>
      </c>
      <c r="G38" s="22">
        <v>940779</v>
      </c>
      <c r="H38" s="22">
        <v>940779</v>
      </c>
      <c r="I38" s="22">
        <v>940779</v>
      </c>
      <c r="J38" s="22">
        <v>2822337</v>
      </c>
      <c r="K38" s="22">
        <v>940779</v>
      </c>
      <c r="L38" s="22">
        <v>940779</v>
      </c>
      <c r="M38" s="22">
        <v>940779</v>
      </c>
      <c r="N38" s="22">
        <v>2822337</v>
      </c>
      <c r="O38" s="22">
        <v>940779</v>
      </c>
      <c r="P38" s="22">
        <v>940779</v>
      </c>
      <c r="Q38" s="22">
        <v>940779</v>
      </c>
      <c r="R38" s="22">
        <v>2822337</v>
      </c>
      <c r="S38" s="22"/>
      <c r="T38" s="22"/>
      <c r="U38" s="22"/>
      <c r="V38" s="22"/>
      <c r="W38" s="22">
        <v>8467011</v>
      </c>
      <c r="X38" s="22">
        <v>8467020</v>
      </c>
      <c r="Y38" s="22">
        <v>-9</v>
      </c>
      <c r="Z38" s="23"/>
      <c r="AA38" s="20">
        <v>11289350</v>
      </c>
    </row>
    <row r="39" spans="1:27" x14ac:dyDescent="0.25">
      <c r="A39" s="19" t="s">
        <v>65</v>
      </c>
      <c r="B39" s="15" t="s">
        <v>32</v>
      </c>
      <c r="C39" s="20">
        <v>1235182</v>
      </c>
      <c r="D39" s="20"/>
      <c r="E39" s="21">
        <v>5205460</v>
      </c>
      <c r="F39" s="22">
        <v>5205460</v>
      </c>
      <c r="G39" s="22"/>
      <c r="H39" s="22"/>
      <c r="I39" s="22"/>
      <c r="J39" s="22"/>
      <c r="K39" s="22"/>
      <c r="L39" s="22">
        <v>324666</v>
      </c>
      <c r="M39" s="22"/>
      <c r="N39" s="22">
        <v>324666</v>
      </c>
      <c r="O39" s="22"/>
      <c r="P39" s="22">
        <v>743</v>
      </c>
      <c r="Q39" s="22">
        <v>372</v>
      </c>
      <c r="R39" s="22">
        <v>1115</v>
      </c>
      <c r="S39" s="22"/>
      <c r="T39" s="22"/>
      <c r="U39" s="22"/>
      <c r="V39" s="22"/>
      <c r="W39" s="22">
        <v>325781</v>
      </c>
      <c r="X39" s="22">
        <v>3904110</v>
      </c>
      <c r="Y39" s="22">
        <v>-3578329</v>
      </c>
      <c r="Z39" s="23">
        <v>-91.655434913462997</v>
      </c>
      <c r="AA39" s="20">
        <v>5205460</v>
      </c>
    </row>
    <row r="40" spans="1:27" x14ac:dyDescent="0.25">
      <c r="A40" s="19" t="s">
        <v>40</v>
      </c>
      <c r="B40" s="15" t="s">
        <v>32</v>
      </c>
      <c r="C40" s="20">
        <v>12596441</v>
      </c>
      <c r="D40" s="20"/>
      <c r="E40" s="21">
        <v>4405950</v>
      </c>
      <c r="F40" s="22">
        <v>4405950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3304467</v>
      </c>
      <c r="Y40" s="22">
        <v>-3304467</v>
      </c>
      <c r="Z40" s="23">
        <v>-100</v>
      </c>
      <c r="AA40" s="20">
        <v>4405950</v>
      </c>
    </row>
    <row r="41" spans="1:27" x14ac:dyDescent="0.25">
      <c r="A41" s="19" t="s">
        <v>66</v>
      </c>
      <c r="B41" s="15" t="s">
        <v>32</v>
      </c>
      <c r="C41" s="20">
        <v>539663</v>
      </c>
      <c r="D41" s="20"/>
      <c r="E41" s="21">
        <v>1541500</v>
      </c>
      <c r="F41" s="22">
        <v>971500</v>
      </c>
      <c r="G41" s="22"/>
      <c r="H41" s="22">
        <v>27108</v>
      </c>
      <c r="I41" s="22">
        <v>10221</v>
      </c>
      <c r="J41" s="22">
        <v>37329</v>
      </c>
      <c r="K41" s="22">
        <v>330038</v>
      </c>
      <c r="L41" s="22">
        <v>8499</v>
      </c>
      <c r="M41" s="22"/>
      <c r="N41" s="22">
        <v>338537</v>
      </c>
      <c r="O41" s="22"/>
      <c r="P41" s="22">
        <v>24183</v>
      </c>
      <c r="Q41" s="22">
        <v>10555</v>
      </c>
      <c r="R41" s="22">
        <v>34738</v>
      </c>
      <c r="S41" s="22"/>
      <c r="T41" s="22"/>
      <c r="U41" s="22"/>
      <c r="V41" s="22"/>
      <c r="W41" s="22">
        <v>410604</v>
      </c>
      <c r="X41" s="22">
        <v>578125</v>
      </c>
      <c r="Y41" s="22">
        <v>-167521</v>
      </c>
      <c r="Z41" s="23">
        <v>-28.976605405405405</v>
      </c>
      <c r="AA41" s="20">
        <v>971500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206475</v>
      </c>
      <c r="D43" s="20"/>
      <c r="E43" s="21">
        <v>285000</v>
      </c>
      <c r="F43" s="22">
        <v>285000</v>
      </c>
      <c r="G43" s="22"/>
      <c r="H43" s="22"/>
      <c r="I43" s="22"/>
      <c r="J43" s="22"/>
      <c r="K43" s="22">
        <v>48882</v>
      </c>
      <c r="L43" s="22">
        <v>53662</v>
      </c>
      <c r="M43" s="22">
        <v>33737</v>
      </c>
      <c r="N43" s="22">
        <v>136281</v>
      </c>
      <c r="O43" s="22"/>
      <c r="P43" s="22">
        <v>27246</v>
      </c>
      <c r="Q43" s="22">
        <v>45104</v>
      </c>
      <c r="R43" s="22">
        <v>72350</v>
      </c>
      <c r="S43" s="22"/>
      <c r="T43" s="22"/>
      <c r="U43" s="22"/>
      <c r="V43" s="22"/>
      <c r="W43" s="22">
        <v>208631</v>
      </c>
      <c r="X43" s="22">
        <v>213750</v>
      </c>
      <c r="Y43" s="22">
        <v>-5119</v>
      </c>
      <c r="Z43" s="23">
        <v>-2.3948538011695906</v>
      </c>
      <c r="AA43" s="20">
        <v>285000</v>
      </c>
    </row>
    <row r="44" spans="1:27" x14ac:dyDescent="0.25">
      <c r="A44" s="19" t="s">
        <v>69</v>
      </c>
      <c r="B44" s="15" t="s">
        <v>32</v>
      </c>
      <c r="C44" s="20">
        <v>5647916</v>
      </c>
      <c r="D44" s="20"/>
      <c r="E44" s="21">
        <v>4653880</v>
      </c>
      <c r="F44" s="22">
        <v>7280300</v>
      </c>
      <c r="G44" s="22">
        <v>25807</v>
      </c>
      <c r="H44" s="22">
        <v>246503</v>
      </c>
      <c r="I44" s="22">
        <v>84347</v>
      </c>
      <c r="J44" s="22">
        <v>356657</v>
      </c>
      <c r="K44" s="22">
        <v>143017</v>
      </c>
      <c r="L44" s="22">
        <v>139049</v>
      </c>
      <c r="M44" s="22">
        <v>22640</v>
      </c>
      <c r="N44" s="22">
        <v>304706</v>
      </c>
      <c r="O44" s="22">
        <v>1010870</v>
      </c>
      <c r="P44" s="22">
        <v>817153</v>
      </c>
      <c r="Q44" s="22">
        <v>1488880</v>
      </c>
      <c r="R44" s="22">
        <v>3316903</v>
      </c>
      <c r="S44" s="22"/>
      <c r="T44" s="22"/>
      <c r="U44" s="22"/>
      <c r="V44" s="22"/>
      <c r="W44" s="22">
        <v>3978266</v>
      </c>
      <c r="X44" s="22">
        <v>4736011</v>
      </c>
      <c r="Y44" s="22">
        <v>-757745</v>
      </c>
      <c r="Z44" s="23">
        <v>-15.999646115686808</v>
      </c>
      <c r="AA44" s="20">
        <v>7280300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90250452</v>
      </c>
      <c r="D47" s="29">
        <f t="shared" ref="D47:Y47" si="1">SUM(D34:D46)</f>
        <v>0</v>
      </c>
      <c r="E47" s="30">
        <f t="shared" si="1"/>
        <v>74245640</v>
      </c>
      <c r="F47" s="31">
        <f t="shared" si="1"/>
        <v>75220130</v>
      </c>
      <c r="G47" s="31">
        <f t="shared" si="1"/>
        <v>4118849</v>
      </c>
      <c r="H47" s="31">
        <f t="shared" si="1"/>
        <v>4478915</v>
      </c>
      <c r="I47" s="31">
        <f t="shared" si="1"/>
        <v>4364288</v>
      </c>
      <c r="J47" s="31">
        <f t="shared" si="1"/>
        <v>12962052</v>
      </c>
      <c r="K47" s="31">
        <f t="shared" si="1"/>
        <v>5082468</v>
      </c>
      <c r="L47" s="31">
        <f t="shared" si="1"/>
        <v>4913124</v>
      </c>
      <c r="M47" s="31">
        <f t="shared" si="1"/>
        <v>3932139</v>
      </c>
      <c r="N47" s="31">
        <f t="shared" si="1"/>
        <v>13927731</v>
      </c>
      <c r="O47" s="31">
        <f t="shared" si="1"/>
        <v>5537132</v>
      </c>
      <c r="P47" s="31">
        <f t="shared" si="1"/>
        <v>4912603</v>
      </c>
      <c r="Q47" s="31">
        <f t="shared" si="1"/>
        <v>5903510</v>
      </c>
      <c r="R47" s="31">
        <f t="shared" si="1"/>
        <v>16353245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43243028</v>
      </c>
      <c r="X47" s="31">
        <f t="shared" si="1"/>
        <v>55744173</v>
      </c>
      <c r="Y47" s="31">
        <f t="shared" si="1"/>
        <v>-12501145</v>
      </c>
      <c r="Z47" s="32">
        <f>+IF(X47&lt;&gt;0,+(Y47/X47)*100,0)</f>
        <v>-22.425922436772002</v>
      </c>
      <c r="AA47" s="29">
        <f>SUM(AA34:AA46)</f>
        <v>75220130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-18209285</v>
      </c>
      <c r="D48" s="39">
        <f t="shared" si="2"/>
        <v>0</v>
      </c>
      <c r="E48" s="40">
        <f t="shared" si="2"/>
        <v>-7561790</v>
      </c>
      <c r="F48" s="41">
        <f t="shared" si="2"/>
        <v>-16636900</v>
      </c>
      <c r="G48" s="41">
        <f t="shared" si="2"/>
        <v>1220031</v>
      </c>
      <c r="H48" s="41">
        <f t="shared" si="2"/>
        <v>876147</v>
      </c>
      <c r="I48" s="41">
        <f t="shared" si="2"/>
        <v>367409</v>
      </c>
      <c r="J48" s="41">
        <f t="shared" si="2"/>
        <v>2463587</v>
      </c>
      <c r="K48" s="41">
        <f t="shared" si="2"/>
        <v>352105</v>
      </c>
      <c r="L48" s="41">
        <f t="shared" si="2"/>
        <v>453100</v>
      </c>
      <c r="M48" s="41">
        <f t="shared" si="2"/>
        <v>1372301</v>
      </c>
      <c r="N48" s="41">
        <f t="shared" si="2"/>
        <v>2177506</v>
      </c>
      <c r="O48" s="41">
        <f t="shared" si="2"/>
        <v>-79900</v>
      </c>
      <c r="P48" s="41">
        <f t="shared" si="2"/>
        <v>497643</v>
      </c>
      <c r="Q48" s="41">
        <f t="shared" si="2"/>
        <v>-475195</v>
      </c>
      <c r="R48" s="41">
        <f t="shared" si="2"/>
        <v>-57452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4583641</v>
      </c>
      <c r="X48" s="41">
        <f t="shared" si="2"/>
        <v>-8971565</v>
      </c>
      <c r="Y48" s="41">
        <f t="shared" si="2"/>
        <v>13555206</v>
      </c>
      <c r="Z48" s="42">
        <f>+IF(X48&lt;&gt;0,+(Y48/X48)*100,0)</f>
        <v>-151.09076287136079</v>
      </c>
      <c r="AA48" s="39">
        <f>+AA32-AA47</f>
        <v>-16636900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-18209285</v>
      </c>
      <c r="D51" s="48">
        <f t="shared" si="3"/>
        <v>0</v>
      </c>
      <c r="E51" s="49">
        <f t="shared" si="3"/>
        <v>-7561790</v>
      </c>
      <c r="F51" s="50">
        <f t="shared" si="3"/>
        <v>-16636900</v>
      </c>
      <c r="G51" s="50">
        <f t="shared" si="3"/>
        <v>1220031</v>
      </c>
      <c r="H51" s="50">
        <f t="shared" si="3"/>
        <v>876147</v>
      </c>
      <c r="I51" s="50">
        <f t="shared" si="3"/>
        <v>367409</v>
      </c>
      <c r="J51" s="50">
        <f t="shared" si="3"/>
        <v>2463587</v>
      </c>
      <c r="K51" s="50">
        <f t="shared" si="3"/>
        <v>352105</v>
      </c>
      <c r="L51" s="50">
        <f t="shared" si="3"/>
        <v>453100</v>
      </c>
      <c r="M51" s="50">
        <f t="shared" si="3"/>
        <v>1372301</v>
      </c>
      <c r="N51" s="50">
        <f t="shared" si="3"/>
        <v>2177506</v>
      </c>
      <c r="O51" s="50">
        <f t="shared" si="3"/>
        <v>-79900</v>
      </c>
      <c r="P51" s="50">
        <f t="shared" si="3"/>
        <v>497643</v>
      </c>
      <c r="Q51" s="50">
        <f t="shared" si="3"/>
        <v>-475195</v>
      </c>
      <c r="R51" s="50">
        <f t="shared" si="3"/>
        <v>-57452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4583641</v>
      </c>
      <c r="X51" s="50">
        <f t="shared" si="3"/>
        <v>-8971565</v>
      </c>
      <c r="Y51" s="50">
        <f t="shared" si="3"/>
        <v>13555206</v>
      </c>
      <c r="Z51" s="51">
        <f>+IF(X51&lt;&gt;0,+(Y51/X51)*100,0)</f>
        <v>-151.09076287136079</v>
      </c>
      <c r="AA51" s="48">
        <f>SUM(AA48:AA50)</f>
        <v>-16636900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-18209285</v>
      </c>
      <c r="D53" s="54">
        <f>+D51-D52</f>
        <v>0</v>
      </c>
      <c r="E53" s="55">
        <f t="shared" si="4"/>
        <v>-7561790</v>
      </c>
      <c r="F53" s="56">
        <f t="shared" si="4"/>
        <v>-16636900</v>
      </c>
      <c r="G53" s="56">
        <f t="shared" si="4"/>
        <v>1220031</v>
      </c>
      <c r="H53" s="56">
        <f t="shared" si="4"/>
        <v>876147</v>
      </c>
      <c r="I53" s="56">
        <f t="shared" si="4"/>
        <v>367409</v>
      </c>
      <c r="J53" s="56">
        <f t="shared" si="4"/>
        <v>2463587</v>
      </c>
      <c r="K53" s="56">
        <f t="shared" si="4"/>
        <v>352105</v>
      </c>
      <c r="L53" s="56">
        <f t="shared" si="4"/>
        <v>453100</v>
      </c>
      <c r="M53" s="56">
        <f t="shared" si="4"/>
        <v>1372301</v>
      </c>
      <c r="N53" s="56">
        <f t="shared" si="4"/>
        <v>2177506</v>
      </c>
      <c r="O53" s="56">
        <f t="shared" si="4"/>
        <v>-79900</v>
      </c>
      <c r="P53" s="56">
        <f t="shared" si="4"/>
        <v>497643</v>
      </c>
      <c r="Q53" s="56">
        <f t="shared" si="4"/>
        <v>-475195</v>
      </c>
      <c r="R53" s="56">
        <f t="shared" si="4"/>
        <v>-57452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4583641</v>
      </c>
      <c r="X53" s="56">
        <f t="shared" si="4"/>
        <v>-8971565</v>
      </c>
      <c r="Y53" s="56">
        <f t="shared" si="4"/>
        <v>13555206</v>
      </c>
      <c r="Z53" s="57">
        <f>+IF(X53&lt;&gt;0,+(Y53/X53)*100,0)</f>
        <v>-151.09076287136079</v>
      </c>
      <c r="AA53" s="54">
        <f>+AA51-AA52</f>
        <v>-16636900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-18209285</v>
      </c>
      <c r="D56" s="48">
        <f>SUM(D53:D55)</f>
        <v>0</v>
      </c>
      <c r="E56" s="49">
        <f t="shared" si="5"/>
        <v>-7561790</v>
      </c>
      <c r="F56" s="50">
        <f t="shared" si="5"/>
        <v>-16636900</v>
      </c>
      <c r="G56" s="50">
        <f t="shared" si="5"/>
        <v>1220031</v>
      </c>
      <c r="H56" s="50">
        <f t="shared" si="5"/>
        <v>876147</v>
      </c>
      <c r="I56" s="50">
        <f t="shared" si="5"/>
        <v>367409</v>
      </c>
      <c r="J56" s="50">
        <f t="shared" si="5"/>
        <v>2463587</v>
      </c>
      <c r="K56" s="50">
        <f t="shared" si="5"/>
        <v>352105</v>
      </c>
      <c r="L56" s="50">
        <f t="shared" si="5"/>
        <v>453100</v>
      </c>
      <c r="M56" s="50">
        <f t="shared" si="5"/>
        <v>1372301</v>
      </c>
      <c r="N56" s="50">
        <f t="shared" si="5"/>
        <v>2177506</v>
      </c>
      <c r="O56" s="50">
        <f t="shared" si="5"/>
        <v>-79900</v>
      </c>
      <c r="P56" s="50">
        <f t="shared" si="5"/>
        <v>497643</v>
      </c>
      <c r="Q56" s="50">
        <f t="shared" si="5"/>
        <v>-475195</v>
      </c>
      <c r="R56" s="50">
        <f t="shared" si="5"/>
        <v>-57452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4583641</v>
      </c>
      <c r="X56" s="50">
        <f t="shared" si="5"/>
        <v>-8971565</v>
      </c>
      <c r="Y56" s="50">
        <f t="shared" si="5"/>
        <v>13555206</v>
      </c>
      <c r="Z56" s="51">
        <f>+IF(X56&lt;&gt;0,+(Y56/X56)*100,0)</f>
        <v>-151.09076287136079</v>
      </c>
      <c r="AA56" s="48">
        <f>SUM(AA53:AA55)</f>
        <v>-16636900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-18209285</v>
      </c>
      <c r="D59" s="65">
        <f>SUM(D56:D58)</f>
        <v>0</v>
      </c>
      <c r="E59" s="66">
        <f t="shared" si="6"/>
        <v>-7561790</v>
      </c>
      <c r="F59" s="67">
        <f t="shared" si="6"/>
        <v>-16636900</v>
      </c>
      <c r="G59" s="67">
        <f t="shared" si="6"/>
        <v>1220031</v>
      </c>
      <c r="H59" s="67">
        <f t="shared" si="6"/>
        <v>876147</v>
      </c>
      <c r="I59" s="67">
        <f t="shared" si="6"/>
        <v>367409</v>
      </c>
      <c r="J59" s="67">
        <f t="shared" si="6"/>
        <v>2463587</v>
      </c>
      <c r="K59" s="67">
        <f t="shared" si="6"/>
        <v>352105</v>
      </c>
      <c r="L59" s="67">
        <f t="shared" si="6"/>
        <v>453100</v>
      </c>
      <c r="M59" s="67">
        <f t="shared" si="6"/>
        <v>1372301</v>
      </c>
      <c r="N59" s="67">
        <f t="shared" si="6"/>
        <v>2177506</v>
      </c>
      <c r="O59" s="67">
        <f t="shared" si="6"/>
        <v>-79900</v>
      </c>
      <c r="P59" s="67">
        <f t="shared" si="6"/>
        <v>497643</v>
      </c>
      <c r="Q59" s="67">
        <f t="shared" si="6"/>
        <v>-475195</v>
      </c>
      <c r="R59" s="67">
        <f t="shared" si="6"/>
        <v>-57452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4583641</v>
      </c>
      <c r="X59" s="67">
        <f t="shared" si="6"/>
        <v>-8971565</v>
      </c>
      <c r="Y59" s="67">
        <f t="shared" si="6"/>
        <v>13555206</v>
      </c>
      <c r="Z59" s="68">
        <f>+IF(X59&lt;&gt;0,+(Y59/X59)*100,0)</f>
        <v>-151.09076287136079</v>
      </c>
      <c r="AA59" s="65">
        <f>SUM(AA56:AA58)</f>
        <v>-16636900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925DB90-EC86-4473-8E91-EF1344872A67}"/>
</file>

<file path=customXml/itemProps2.xml><?xml version="1.0" encoding="utf-8"?>
<ds:datastoreItem xmlns:ds="http://schemas.openxmlformats.org/officeDocument/2006/customXml" ds:itemID="{D8B6857D-5642-4614-A93A-53BC8DADEFD9}"/>
</file>

<file path=customXml/itemProps3.xml><?xml version="1.0" encoding="utf-8"?>
<ds:datastoreItem xmlns:ds="http://schemas.openxmlformats.org/officeDocument/2006/customXml" ds:itemID="{F7AC4FD2-D96F-4470-9441-8DB0F0C62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2024-05-06T13:38:21Z</dcterms:created>
  <dcterms:modified xsi:type="dcterms:W3CDTF">2024-05-06T13:39:15Z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